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BEBBY FILE\2025\REALISASI FISIK DAN KEUANGAN\11. NOV\"/>
    </mc:Choice>
  </mc:AlternateContent>
  <bookViews>
    <workbookView xWindow="0" yWindow="0" windowWidth="12165" windowHeight="10785" firstSheet="1" activeTab="6"/>
  </bookViews>
  <sheets>
    <sheet name="hitung sub kegiatan" sheetId="19" r:id="rId1"/>
    <sheet name="hitung kegiatan" sheetId="18" r:id="rId2"/>
    <sheet name="COVER" sheetId="2" r:id="rId3"/>
    <sheet name="1.APBD" sheetId="3" r:id="rId4"/>
    <sheet name="2.BELANJA APBD" sheetId="4" r:id="rId5"/>
    <sheet name="3.Rekap APBD" sheetId="5" r:id="rId6"/>
    <sheet name="9.RFK DKP 21-11-2025" sheetId="1" r:id="rId7"/>
    <sheet name="Sheet1" sheetId="16" r:id="rId8"/>
  </sheets>
  <definedNames>
    <definedName name="_xlnm.Print_Area" localSheetId="3">'1.APBD'!$A$3:$H$9</definedName>
    <definedName name="_xlnm.Print_Area" localSheetId="4">'2.BELANJA APBD'!$B$1:$I$12</definedName>
    <definedName name="_xlnm.Print_Area" localSheetId="5">'3.Rekap APBD'!$A$1:$H$18</definedName>
    <definedName name="_xlnm.Print_Area" localSheetId="6">'9.RFK DKP 21-11-2025'!$A$1:$O$200</definedName>
    <definedName name="_xlnm.Print_Area" localSheetId="2">COVER!$A$1:$G$14</definedName>
    <definedName name="_xlnm.Print_Area" localSheetId="1">'hitung kegiatan'!$A$1:$P$31</definedName>
    <definedName name="_xlnm.Print_Area" localSheetId="0">'hitung sub kegiatan'!$A$1:$P$73</definedName>
    <definedName name="_xlnm.Print_Titles" localSheetId="6">'9.RFK DKP 21-11-2025'!$15:$18</definedName>
    <definedName name="_xlnm.Print_Titles" localSheetId="1">'hitung kegiatan'!$15:$18</definedName>
    <definedName name="_xlnm.Print_Titles" localSheetId="0">'hitung sub kegiatan'!$15:$18</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71" i="1" l="1"/>
  <c r="I156" i="1"/>
  <c r="I140" i="1"/>
  <c r="I120" i="1"/>
  <c r="I104" i="1"/>
  <c r="I87" i="1"/>
  <c r="I80" i="1"/>
  <c r="I61" i="1"/>
  <c r="I49" i="1"/>
  <c r="I19" i="1"/>
  <c r="A3" i="1"/>
  <c r="W73" i="19" l="1"/>
  <c r="O73" i="19"/>
  <c r="J73" i="19"/>
  <c r="M73" i="19" s="1"/>
  <c r="H73" i="19"/>
  <c r="K73" i="19" s="1"/>
  <c r="O72" i="19"/>
  <c r="J72" i="19"/>
  <c r="H72" i="19"/>
  <c r="K72" i="19" s="1"/>
  <c r="Q71" i="19"/>
  <c r="O71" i="19"/>
  <c r="J71" i="19"/>
  <c r="H71" i="19"/>
  <c r="K71" i="19" s="1"/>
  <c r="O70" i="19"/>
  <c r="J70" i="19"/>
  <c r="M70" i="19" s="1"/>
  <c r="H70" i="19"/>
  <c r="K70" i="19" s="1"/>
  <c r="O69" i="19"/>
  <c r="J69" i="19"/>
  <c r="H69" i="19"/>
  <c r="K69" i="19" s="1"/>
  <c r="O68" i="19"/>
  <c r="J68" i="19"/>
  <c r="H68" i="19"/>
  <c r="K68" i="19" s="1"/>
  <c r="O67" i="19"/>
  <c r="J67" i="19"/>
  <c r="H67" i="19"/>
  <c r="K67" i="19" s="1"/>
  <c r="O66" i="19"/>
  <c r="J66" i="19"/>
  <c r="H66" i="19"/>
  <c r="K66" i="19" s="1"/>
  <c r="O65" i="19"/>
  <c r="J65" i="19"/>
  <c r="M65" i="19" s="1"/>
  <c r="H65" i="19"/>
  <c r="K65" i="19" s="1"/>
  <c r="O64" i="19"/>
  <c r="J64" i="19"/>
  <c r="M64" i="19" s="1"/>
  <c r="H64" i="19"/>
  <c r="K64" i="19" s="1"/>
  <c r="O63" i="19"/>
  <c r="J63" i="19"/>
  <c r="M63" i="19" s="1"/>
  <c r="H63" i="19"/>
  <c r="K63" i="19" s="1"/>
  <c r="O62" i="19"/>
  <c r="J62" i="19"/>
  <c r="M62" i="19" s="1"/>
  <c r="H62" i="19"/>
  <c r="K62" i="19" s="1"/>
  <c r="O61" i="19"/>
  <c r="J61" i="19"/>
  <c r="M61" i="19" s="1"/>
  <c r="H61" i="19"/>
  <c r="K61" i="19" s="1"/>
  <c r="Q60" i="19"/>
  <c r="O60" i="19"/>
  <c r="J60" i="19"/>
  <c r="M60" i="19" s="1"/>
  <c r="H60" i="19"/>
  <c r="K60" i="19" s="1"/>
  <c r="O59" i="19"/>
  <c r="J59" i="19"/>
  <c r="M59" i="19" s="1"/>
  <c r="H59" i="19"/>
  <c r="K59" i="19" s="1"/>
  <c r="O58" i="19"/>
  <c r="J58" i="19"/>
  <c r="M58" i="19" s="1"/>
  <c r="H58" i="19"/>
  <c r="K58" i="19" s="1"/>
  <c r="O57" i="19"/>
  <c r="J57" i="19"/>
  <c r="M57" i="19" s="1"/>
  <c r="H57" i="19"/>
  <c r="K57" i="19" s="1"/>
  <c r="O56" i="19"/>
  <c r="J56" i="19"/>
  <c r="M56" i="19" s="1"/>
  <c r="H56" i="19"/>
  <c r="K56" i="19" s="1"/>
  <c r="O55" i="19"/>
  <c r="J55" i="19"/>
  <c r="M55" i="19" s="1"/>
  <c r="H55" i="19"/>
  <c r="K55" i="19" s="1"/>
  <c r="O54" i="19"/>
  <c r="J54" i="19"/>
  <c r="M54" i="19" s="1"/>
  <c r="H54" i="19"/>
  <c r="K54" i="19" s="1"/>
  <c r="O53" i="19"/>
  <c r="J53" i="19"/>
  <c r="M53" i="19" s="1"/>
  <c r="H53" i="19"/>
  <c r="K53" i="19" s="1"/>
  <c r="O52" i="19"/>
  <c r="J52" i="19"/>
  <c r="M52" i="19" s="1"/>
  <c r="H52" i="19"/>
  <c r="K52" i="19" s="1"/>
  <c r="O51" i="19"/>
  <c r="J51" i="19"/>
  <c r="M51" i="19" s="1"/>
  <c r="H51" i="19"/>
  <c r="K51" i="19" s="1"/>
  <c r="O50" i="19"/>
  <c r="J50" i="19"/>
  <c r="M50" i="19" s="1"/>
  <c r="H50" i="19"/>
  <c r="K50" i="19" s="1"/>
  <c r="O49" i="19"/>
  <c r="J49" i="19"/>
  <c r="M49" i="19" s="1"/>
  <c r="H49" i="19"/>
  <c r="K49" i="19" s="1"/>
  <c r="O48" i="19"/>
  <c r="J48" i="19"/>
  <c r="M48" i="19" s="1"/>
  <c r="H48" i="19"/>
  <c r="K48" i="19" s="1"/>
  <c r="O47" i="19"/>
  <c r="J47" i="19"/>
  <c r="M47" i="19" s="1"/>
  <c r="H47" i="19"/>
  <c r="K47" i="19" s="1"/>
  <c r="O46" i="19"/>
  <c r="J46" i="19"/>
  <c r="M46" i="19" s="1"/>
  <c r="H46" i="19"/>
  <c r="K46" i="19" s="1"/>
  <c r="O45" i="19"/>
  <c r="J45" i="19"/>
  <c r="M45" i="19" s="1"/>
  <c r="H45" i="19"/>
  <c r="K45" i="19" s="1"/>
  <c r="O44" i="19"/>
  <c r="J44" i="19"/>
  <c r="M44" i="19" s="1"/>
  <c r="H44" i="19"/>
  <c r="K44" i="19" s="1"/>
  <c r="O43" i="19"/>
  <c r="J43" i="19"/>
  <c r="M43" i="19" s="1"/>
  <c r="H43" i="19"/>
  <c r="K43" i="19" s="1"/>
  <c r="O42" i="19"/>
  <c r="J42" i="19"/>
  <c r="M42" i="19" s="1"/>
  <c r="H42" i="19"/>
  <c r="K42" i="19" s="1"/>
  <c r="O41" i="19"/>
  <c r="J41" i="19"/>
  <c r="M41" i="19" s="1"/>
  <c r="H41" i="19"/>
  <c r="K41" i="19" s="1"/>
  <c r="O40" i="19"/>
  <c r="J40" i="19"/>
  <c r="M40" i="19" s="1"/>
  <c r="H40" i="19"/>
  <c r="K40" i="19" s="1"/>
  <c r="O39" i="19"/>
  <c r="J39" i="19"/>
  <c r="H39" i="19"/>
  <c r="K39" i="19" s="1"/>
  <c r="O38" i="19"/>
  <c r="J38" i="19"/>
  <c r="M38" i="19" s="1"/>
  <c r="H38" i="19"/>
  <c r="K38" i="19" s="1"/>
  <c r="O37" i="19"/>
  <c r="J37" i="19"/>
  <c r="H37" i="19"/>
  <c r="K37" i="19" s="1"/>
  <c r="O36" i="19"/>
  <c r="J36" i="19"/>
  <c r="H36" i="19"/>
  <c r="K36" i="19" s="1"/>
  <c r="O35" i="19"/>
  <c r="J35" i="19"/>
  <c r="M35" i="19" s="1"/>
  <c r="H35" i="19"/>
  <c r="K35" i="19" s="1"/>
  <c r="O34" i="19"/>
  <c r="J34" i="19"/>
  <c r="M34" i="19" s="1"/>
  <c r="H34" i="19"/>
  <c r="K34" i="19" s="1"/>
  <c r="O33" i="19"/>
  <c r="J33" i="19"/>
  <c r="M33" i="19" s="1"/>
  <c r="H33" i="19"/>
  <c r="K33" i="19" s="1"/>
  <c r="O32" i="19"/>
  <c r="J32" i="19"/>
  <c r="H32" i="19"/>
  <c r="K32" i="19" s="1"/>
  <c r="O31" i="19"/>
  <c r="J31" i="19"/>
  <c r="H31" i="19"/>
  <c r="K31" i="19" s="1"/>
  <c r="O30" i="19"/>
  <c r="J30" i="19"/>
  <c r="M30" i="19" s="1"/>
  <c r="H30" i="19"/>
  <c r="K30" i="19" s="1"/>
  <c r="O29" i="19"/>
  <c r="J29" i="19"/>
  <c r="M29" i="19" s="1"/>
  <c r="H29" i="19"/>
  <c r="K29" i="19" s="1"/>
  <c r="O28" i="19"/>
  <c r="J28" i="19"/>
  <c r="M28" i="19" s="1"/>
  <c r="H28" i="19"/>
  <c r="K28" i="19" s="1"/>
  <c r="T27" i="19"/>
  <c r="O27" i="19"/>
  <c r="J27" i="19"/>
  <c r="M27" i="19" s="1"/>
  <c r="H27" i="19"/>
  <c r="K27" i="19" s="1"/>
  <c r="R26" i="19"/>
  <c r="O26" i="19"/>
  <c r="J26" i="19"/>
  <c r="M26" i="19" s="1"/>
  <c r="H26" i="19"/>
  <c r="K26" i="19" s="1"/>
  <c r="O25" i="19"/>
  <c r="J25" i="19"/>
  <c r="H25" i="19"/>
  <c r="K25" i="19" s="1"/>
  <c r="O24" i="19"/>
  <c r="J24" i="19"/>
  <c r="M24" i="19" s="1"/>
  <c r="H24" i="19"/>
  <c r="K24" i="19" s="1"/>
  <c r="O23" i="19"/>
  <c r="J23" i="19"/>
  <c r="H23" i="19"/>
  <c r="K23" i="19" s="1"/>
  <c r="X22" i="19"/>
  <c r="O22" i="19"/>
  <c r="J22" i="19"/>
  <c r="M22" i="19" s="1"/>
  <c r="H22" i="19"/>
  <c r="K22" i="19" s="1"/>
  <c r="M21" i="19"/>
  <c r="J21" i="19"/>
  <c r="H21" i="19"/>
  <c r="K21" i="19" s="1"/>
  <c r="Q20" i="19"/>
  <c r="I19" i="19"/>
  <c r="G19" i="19"/>
  <c r="E19" i="19"/>
  <c r="A3" i="19"/>
  <c r="O31" i="18"/>
  <c r="K31" i="18"/>
  <c r="K25" i="18"/>
  <c r="K24" i="18"/>
  <c r="K23" i="18"/>
  <c r="Q22" i="18"/>
  <c r="K22" i="18"/>
  <c r="K21" i="18"/>
  <c r="K20" i="18"/>
  <c r="R19" i="18"/>
  <c r="A3" i="18"/>
  <c r="J65" i="1"/>
  <c r="J19" i="19" l="1"/>
  <c r="R21" i="19"/>
  <c r="H19" i="19"/>
  <c r="J37" i="1"/>
  <c r="M37" i="1" s="1"/>
  <c r="J23" i="1"/>
  <c r="F59" i="19" l="1"/>
  <c r="N59" i="19" s="1"/>
  <c r="F70" i="19"/>
  <c r="L70" i="19" s="1"/>
  <c r="F48" i="19"/>
  <c r="N48" i="19" s="1"/>
  <c r="F27" i="19"/>
  <c r="L27" i="19" s="1"/>
  <c r="F64" i="19"/>
  <c r="N64" i="19" s="1"/>
  <c r="F53" i="19"/>
  <c r="L53" i="19" s="1"/>
  <c r="F25" i="19"/>
  <c r="N25" i="19" s="1"/>
  <c r="F46" i="19"/>
  <c r="L46" i="19" s="1"/>
  <c r="F24" i="19"/>
  <c r="N24" i="19" s="1"/>
  <c r="F60" i="19"/>
  <c r="N60" i="19" s="1"/>
  <c r="F31" i="19"/>
  <c r="N31" i="19" s="1"/>
  <c r="F72" i="19"/>
  <c r="N72" i="19" s="1"/>
  <c r="F58" i="19"/>
  <c r="F63" i="19"/>
  <c r="N63" i="19" s="1"/>
  <c r="F28" i="19"/>
  <c r="N28" i="19" s="1"/>
  <c r="F30" i="19"/>
  <c r="N30" i="19" s="1"/>
  <c r="F56" i="19"/>
  <c r="N56" i="19" s="1"/>
  <c r="F71" i="19"/>
  <c r="N71" i="19" s="1"/>
  <c r="F21" i="19"/>
  <c r="L21" i="19" s="1"/>
  <c r="F68" i="19"/>
  <c r="F37" i="19"/>
  <c r="L37" i="19" s="1"/>
  <c r="F34" i="19"/>
  <c r="N34" i="19" s="1"/>
  <c r="F23" i="19"/>
  <c r="N23" i="19" s="1"/>
  <c r="F69" i="19"/>
  <c r="N69" i="19" s="1"/>
  <c r="F49" i="19"/>
  <c r="L49" i="19" s="1"/>
  <c r="F62" i="19"/>
  <c r="L62" i="19" s="1"/>
  <c r="F44" i="19"/>
  <c r="N44" i="19" s="1"/>
  <c r="F38" i="19"/>
  <c r="F41" i="19"/>
  <c r="N41" i="19" s="1"/>
  <c r="F39" i="19"/>
  <c r="F51" i="19"/>
  <c r="N51" i="19" s="1"/>
  <c r="F36" i="19"/>
  <c r="L36" i="19" s="1"/>
  <c r="F40" i="19"/>
  <c r="L40" i="19" s="1"/>
  <c r="F73" i="19"/>
  <c r="F35" i="19"/>
  <c r="L35" i="19" s="1"/>
  <c r="F43" i="19"/>
  <c r="F29" i="19"/>
  <c r="L29" i="19" s="1"/>
  <c r="F65" i="19"/>
  <c r="F47" i="19"/>
  <c r="F42" i="19"/>
  <c r="F57" i="19"/>
  <c r="B5" i="19"/>
  <c r="F45" i="19"/>
  <c r="F26" i="19"/>
  <c r="F50" i="19"/>
  <c r="N50" i="19" s="1"/>
  <c r="F32" i="19"/>
  <c r="L32" i="19" s="1"/>
  <c r="F52" i="19"/>
  <c r="L52" i="19" s="1"/>
  <c r="F67" i="19"/>
  <c r="L67" i="19" s="1"/>
  <c r="F66" i="19"/>
  <c r="N66" i="19" s="1"/>
  <c r="F55" i="19"/>
  <c r="N55" i="19" s="1"/>
  <c r="F54" i="19"/>
  <c r="F22" i="19"/>
  <c r="L22" i="19" s="1"/>
  <c r="F33" i="19"/>
  <c r="F61" i="19"/>
  <c r="L61" i="19" s="1"/>
  <c r="B11" i="19"/>
  <c r="B12" i="19"/>
  <c r="F30" i="18"/>
  <c r="B5" i="18"/>
  <c r="F21" i="18"/>
  <c r="F28" i="18"/>
  <c r="F25" i="18"/>
  <c r="F24" i="18"/>
  <c r="F26" i="18"/>
  <c r="F31" i="18"/>
  <c r="F23" i="18"/>
  <c r="B11" i="18"/>
  <c r="B12" i="18"/>
  <c r="J44" i="1"/>
  <c r="L64" i="19" l="1"/>
  <c r="L59" i="19"/>
  <c r="L39" i="19"/>
  <c r="N39" i="19"/>
  <c r="L56" i="19"/>
  <c r="L63" i="19"/>
  <c r="N46" i="19"/>
  <c r="L34" i="19"/>
  <c r="L23" i="19"/>
  <c r="N70" i="19"/>
  <c r="L41" i="19"/>
  <c r="L50" i="19"/>
  <c r="L71" i="19"/>
  <c r="L48" i="19"/>
  <c r="L66" i="19"/>
  <c r="L55" i="19"/>
  <c r="L24" i="19"/>
  <c r="L51" i="19"/>
  <c r="N49" i="19"/>
  <c r="L28" i="19"/>
  <c r="N53" i="19"/>
  <c r="N21" i="19"/>
  <c r="L69" i="19"/>
  <c r="N27" i="19"/>
  <c r="N22" i="19"/>
  <c r="N37" i="19"/>
  <c r="N29" i="19"/>
  <c r="L31" i="19"/>
  <c r="N35" i="19"/>
  <c r="L25" i="19"/>
  <c r="N62" i="19"/>
  <c r="L38" i="19"/>
  <c r="N38" i="19"/>
  <c r="N52" i="19"/>
  <c r="L72" i="19"/>
  <c r="N32" i="19"/>
  <c r="N36" i="19"/>
  <c r="L60" i="19"/>
  <c r="L44" i="19"/>
  <c r="N40" i="19"/>
  <c r="N43" i="19"/>
  <c r="L43" i="19"/>
  <c r="N68" i="19"/>
  <c r="L68" i="19"/>
  <c r="N65" i="19"/>
  <c r="L65" i="19"/>
  <c r="L30" i="19"/>
  <c r="L73" i="19"/>
  <c r="N73" i="19"/>
  <c r="L58" i="19"/>
  <c r="N58" i="19"/>
  <c r="N33" i="19"/>
  <c r="L33" i="19"/>
  <c r="L26" i="19"/>
  <c r="N26" i="19"/>
  <c r="N45" i="19"/>
  <c r="L45" i="19"/>
  <c r="L54" i="19"/>
  <c r="N54" i="19"/>
  <c r="L47" i="19"/>
  <c r="N47" i="19"/>
  <c r="N61" i="19"/>
  <c r="N67" i="19"/>
  <c r="F19" i="19"/>
  <c r="N57" i="19"/>
  <c r="L57" i="19"/>
  <c r="N42" i="19"/>
  <c r="L42" i="19"/>
  <c r="J154" i="1"/>
  <c r="M154" i="1" s="1"/>
  <c r="N19" i="19" l="1"/>
  <c r="M19" i="19" s="1"/>
  <c r="L19" i="19"/>
  <c r="K19" i="19" s="1"/>
  <c r="M23" i="1"/>
  <c r="B9" i="19" l="1"/>
  <c r="B10" i="19"/>
  <c r="B9" i="18"/>
  <c r="J182" i="1"/>
  <c r="J181" i="1"/>
  <c r="B10" i="18" l="1"/>
  <c r="G104" i="1"/>
  <c r="J143" i="1" l="1"/>
  <c r="M143" i="1" s="1"/>
  <c r="E171" i="1"/>
  <c r="E156" i="1"/>
  <c r="E140" i="1"/>
  <c r="E120" i="1"/>
  <c r="E104" i="1"/>
  <c r="E87" i="1"/>
  <c r="E80" i="1"/>
  <c r="E72" i="1"/>
  <c r="E49" i="1"/>
  <c r="E19" i="1"/>
  <c r="J19" i="1" s="1"/>
  <c r="E61" i="1"/>
  <c r="F10" i="4" l="1"/>
  <c r="J186" i="1" l="1"/>
  <c r="M186" i="1" s="1"/>
  <c r="E7" i="5" l="1"/>
  <c r="J120" i="1"/>
  <c r="I72" i="1"/>
  <c r="E8" i="5" l="1"/>
  <c r="I187" i="1"/>
  <c r="E9" i="5"/>
  <c r="J61" i="1"/>
  <c r="J80" i="1"/>
  <c r="E11" i="5"/>
  <c r="E12" i="5"/>
  <c r="J140" i="1"/>
  <c r="E13" i="5"/>
  <c r="J171" i="1"/>
  <c r="E14" i="5"/>
  <c r="J156" i="1"/>
  <c r="E17" i="5"/>
  <c r="E16" i="5"/>
  <c r="J104" i="1"/>
  <c r="E15" i="5"/>
  <c r="D10" i="4"/>
  <c r="O175" i="1"/>
  <c r="O176" i="1"/>
  <c r="O177" i="1"/>
  <c r="O178" i="1"/>
  <c r="O179" i="1"/>
  <c r="O180" i="1"/>
  <c r="O181" i="1"/>
  <c r="O182" i="1"/>
  <c r="O183" i="1"/>
  <c r="O184" i="1"/>
  <c r="O185" i="1"/>
  <c r="O186" i="1"/>
  <c r="O174" i="1"/>
  <c r="O161" i="1"/>
  <c r="O162" i="1"/>
  <c r="O163" i="1"/>
  <c r="O164" i="1"/>
  <c r="O165" i="1"/>
  <c r="O166" i="1"/>
  <c r="O168" i="1"/>
  <c r="O169" i="1"/>
  <c r="O170" i="1"/>
  <c r="O159" i="1"/>
  <c r="O144" i="1"/>
  <c r="O145" i="1"/>
  <c r="O146" i="1"/>
  <c r="O143" i="1"/>
  <c r="O130" i="1"/>
  <c r="O131" i="1"/>
  <c r="O138" i="1"/>
  <c r="O123" i="1"/>
  <c r="O111" i="1"/>
  <c r="O112" i="1"/>
  <c r="O113" i="1"/>
  <c r="O107" i="1"/>
  <c r="O91" i="1"/>
  <c r="O93" i="1"/>
  <c r="O94" i="1"/>
  <c r="O95" i="1"/>
  <c r="O96" i="1"/>
  <c r="O97" i="1"/>
  <c r="O98" i="1"/>
  <c r="O99" i="1"/>
  <c r="O100" i="1"/>
  <c r="O101" i="1"/>
  <c r="O102" i="1"/>
  <c r="O90" i="1"/>
  <c r="O65" i="1"/>
  <c r="O52" i="1"/>
  <c r="O44" i="1"/>
  <c r="O30" i="1"/>
  <c r="O27" i="1"/>
  <c r="K178" i="1"/>
  <c r="K180" i="1"/>
  <c r="K183" i="1"/>
  <c r="K184" i="1"/>
  <c r="K185" i="1"/>
  <c r="K168" i="1"/>
  <c r="K169" i="1"/>
  <c r="K111" i="1"/>
  <c r="K113" i="1"/>
  <c r="K116" i="1"/>
  <c r="K117" i="1"/>
  <c r="K94" i="1"/>
  <c r="K96" i="1"/>
  <c r="K99" i="1"/>
  <c r="K100" i="1"/>
  <c r="K66" i="1"/>
  <c r="K28" i="1"/>
  <c r="K29" i="1"/>
  <c r="K32" i="1"/>
  <c r="K39" i="1"/>
  <c r="K42" i="1"/>
  <c r="K45" i="1"/>
  <c r="K26" i="1"/>
  <c r="J27" i="1"/>
  <c r="H186" i="1"/>
  <c r="K186" i="1" s="1"/>
  <c r="G171" i="1"/>
  <c r="G156" i="1"/>
  <c r="G140" i="1"/>
  <c r="G120" i="1"/>
  <c r="G87" i="1"/>
  <c r="G80" i="1"/>
  <c r="G72" i="1"/>
  <c r="G61" i="1"/>
  <c r="H52" i="1"/>
  <c r="K52" i="1" s="1"/>
  <c r="G49" i="1"/>
  <c r="H49" i="1" s="1"/>
  <c r="G19" i="1"/>
  <c r="C13" i="5"/>
  <c r="C14" i="5"/>
  <c r="C12" i="5"/>
  <c r="C17" i="5"/>
  <c r="C16" i="5"/>
  <c r="C15" i="5"/>
  <c r="C11" i="5"/>
  <c r="C8" i="5"/>
  <c r="C9" i="5"/>
  <c r="C7" i="5"/>
  <c r="E10" i="5" l="1"/>
  <c r="E18" i="5" s="1"/>
  <c r="F13" i="5"/>
  <c r="F14" i="5"/>
  <c r="F12" i="5"/>
  <c r="F15" i="5"/>
  <c r="H171" i="1"/>
  <c r="H156" i="1"/>
  <c r="H140" i="1"/>
  <c r="H120" i="1"/>
  <c r="H104" i="1"/>
  <c r="J87" i="1"/>
  <c r="H87" i="1"/>
  <c r="H80" i="1"/>
  <c r="H72" i="1"/>
  <c r="G187" i="1"/>
  <c r="B11" i="1" s="1"/>
  <c r="H61" i="1"/>
  <c r="C10" i="5"/>
  <c r="E187" i="1"/>
  <c r="B5" i="1" s="1"/>
  <c r="G7" i="5"/>
  <c r="H19" i="1"/>
  <c r="H35" i="1"/>
  <c r="K35" i="1" s="1"/>
  <c r="B12" i="1" l="1"/>
  <c r="J187" i="1"/>
  <c r="F30" i="1"/>
  <c r="F27" i="1"/>
  <c r="F23" i="1"/>
  <c r="N23" i="1" s="1"/>
  <c r="F10" i="5"/>
  <c r="F9" i="3"/>
  <c r="F12" i="4" s="1"/>
  <c r="F11" i="4" s="1"/>
  <c r="C9" i="3"/>
  <c r="D9" i="3"/>
  <c r="F181" i="1"/>
  <c r="D12" i="4"/>
  <c r="O187" i="1"/>
  <c r="G11" i="4" l="1"/>
  <c r="H177" i="1"/>
  <c r="K177" i="1" s="1"/>
  <c r="H176" i="1"/>
  <c r="K176" i="1" s="1"/>
  <c r="H175" i="1"/>
  <c r="K175" i="1" s="1"/>
  <c r="H174" i="1"/>
  <c r="K174" i="1" s="1"/>
  <c r="H170" i="1"/>
  <c r="K170" i="1" s="1"/>
  <c r="J166" i="1"/>
  <c r="M166" i="1" s="1"/>
  <c r="H166" i="1"/>
  <c r="K166" i="1" s="1"/>
  <c r="H165" i="1"/>
  <c r="K165" i="1" s="1"/>
  <c r="J165" i="1"/>
  <c r="M165" i="1" s="1"/>
  <c r="H163" i="1"/>
  <c r="K163" i="1" s="1"/>
  <c r="J163" i="1"/>
  <c r="J161" i="1"/>
  <c r="M161" i="1" s="1"/>
  <c r="J159" i="1"/>
  <c r="M159" i="1" s="1"/>
  <c r="J155" i="1"/>
  <c r="M155" i="1" s="1"/>
  <c r="J151" i="1"/>
  <c r="M151" i="1" s="1"/>
  <c r="J150" i="1"/>
  <c r="M150" i="1" s="1"/>
  <c r="J148" i="1"/>
  <c r="M148" i="1" s="1"/>
  <c r="J146" i="1"/>
  <c r="M146" i="1" s="1"/>
  <c r="J145" i="1"/>
  <c r="M145" i="1" s="1"/>
  <c r="J144" i="1"/>
  <c r="M144" i="1" s="1"/>
  <c r="J138" i="1"/>
  <c r="M138" i="1" s="1"/>
  <c r="J123" i="1"/>
  <c r="M123" i="1" s="1"/>
  <c r="J112" i="1"/>
  <c r="M112" i="1" s="1"/>
  <c r="J107" i="1"/>
  <c r="M107" i="1" s="1"/>
  <c r="J102" i="1"/>
  <c r="M102" i="1" s="1"/>
  <c r="J98" i="1"/>
  <c r="M98" i="1" s="1"/>
  <c r="J97" i="1"/>
  <c r="M97" i="1" s="1"/>
  <c r="J95" i="1"/>
  <c r="M95" i="1" s="1"/>
  <c r="J93" i="1"/>
  <c r="M93" i="1" s="1"/>
  <c r="J91" i="1"/>
  <c r="M91" i="1" s="1"/>
  <c r="J90" i="1"/>
  <c r="J86" i="1"/>
  <c r="M86" i="1" s="1"/>
  <c r="J52" i="1"/>
  <c r="J30" i="1"/>
  <c r="J31" i="1"/>
  <c r="M31" i="1" s="1"/>
  <c r="J34" i="1"/>
  <c r="J36" i="1"/>
  <c r="M36" i="1" s="1"/>
  <c r="J40" i="1"/>
  <c r="M40" i="1" s="1"/>
  <c r="J179" i="1"/>
  <c r="M179" i="1" s="1"/>
  <c r="J177" i="1"/>
  <c r="J176" i="1"/>
  <c r="J175" i="1"/>
  <c r="J174" i="1"/>
  <c r="J170" i="1"/>
  <c r="M170" i="1" s="1"/>
  <c r="H143" i="1"/>
  <c r="K143" i="1" s="1"/>
  <c r="H138" i="1"/>
  <c r="K138" i="1" s="1"/>
  <c r="H98" i="1"/>
  <c r="K98" i="1" s="1"/>
  <c r="H93" i="1"/>
  <c r="K93" i="1" s="1"/>
  <c r="H65" i="1"/>
  <c r="K65" i="1" s="1"/>
  <c r="H44" i="1"/>
  <c r="K44" i="1" s="1"/>
  <c r="H23" i="1"/>
  <c r="K23" i="1" s="1"/>
  <c r="L23" i="1" s="1"/>
  <c r="M136" i="1"/>
  <c r="M135" i="1"/>
  <c r="H161" i="1"/>
  <c r="K161" i="1" s="1"/>
  <c r="O72" i="1"/>
  <c r="H30" i="1"/>
  <c r="K30" i="1" s="1"/>
  <c r="M163" i="1" l="1"/>
  <c r="F28" i="1"/>
  <c r="F43" i="1"/>
  <c r="F147" i="1"/>
  <c r="F123" i="1"/>
  <c r="F122" i="1"/>
  <c r="F91" i="1"/>
  <c r="F90" i="1"/>
  <c r="F177" i="1"/>
  <c r="F154" i="1"/>
  <c r="F170" i="1"/>
  <c r="F146" i="1"/>
  <c r="N146" i="1" s="1"/>
  <c r="F51" i="1"/>
  <c r="F169" i="1"/>
  <c r="F145" i="1"/>
  <c r="N145" i="1" s="1"/>
  <c r="F82" i="1"/>
  <c r="F186" i="1"/>
  <c r="N186" i="1" s="1"/>
  <c r="F107" i="1"/>
  <c r="F185" i="1"/>
  <c r="F162" i="1"/>
  <c r="F138" i="1"/>
  <c r="L138" i="1" s="1"/>
  <c r="F106" i="1"/>
  <c r="F42" i="1"/>
  <c r="F179" i="1"/>
  <c r="F161" i="1"/>
  <c r="N161" i="1" s="1"/>
  <c r="F99" i="1"/>
  <c r="F35" i="1"/>
  <c r="F25" i="1"/>
  <c r="F163" i="1"/>
  <c r="F155" i="1"/>
  <c r="N155" i="1" s="1"/>
  <c r="F130" i="1"/>
  <c r="F98" i="1"/>
  <c r="L98" i="1" s="1"/>
  <c r="F34" i="1"/>
  <c r="F176" i="1"/>
  <c r="F168" i="1"/>
  <c r="F152" i="1"/>
  <c r="F144" i="1"/>
  <c r="N144" i="1" s="1"/>
  <c r="F136" i="1"/>
  <c r="F112" i="1"/>
  <c r="N112" i="1" s="1"/>
  <c r="F88" i="1"/>
  <c r="F48" i="1"/>
  <c r="F40" i="1"/>
  <c r="F105" i="1"/>
  <c r="F183" i="1"/>
  <c r="F175" i="1"/>
  <c r="F159" i="1"/>
  <c r="F151" i="1"/>
  <c r="N151" i="1" s="1"/>
  <c r="F143" i="1"/>
  <c r="F135" i="1"/>
  <c r="F95" i="1"/>
  <c r="F63" i="1"/>
  <c r="F47" i="1"/>
  <c r="F39" i="1"/>
  <c r="F31" i="1"/>
  <c r="F65" i="1"/>
  <c r="N65" i="1" s="1"/>
  <c r="N61" i="1" s="1"/>
  <c r="F41" i="1"/>
  <c r="F182" i="1"/>
  <c r="N182" i="1" s="1"/>
  <c r="F174" i="1"/>
  <c r="F166" i="1"/>
  <c r="N166" i="1" s="1"/>
  <c r="F150" i="1"/>
  <c r="N150" i="1" s="1"/>
  <c r="F142" i="1"/>
  <c r="F102" i="1"/>
  <c r="F86" i="1"/>
  <c r="F46" i="1"/>
  <c r="L30" i="1"/>
  <c r="F173" i="1"/>
  <c r="F165" i="1"/>
  <c r="N165" i="1" s="1"/>
  <c r="F157" i="1"/>
  <c r="F149" i="1"/>
  <c r="F93" i="1"/>
  <c r="L93" i="1" s="1"/>
  <c r="F45" i="1"/>
  <c r="F37" i="1"/>
  <c r="F153" i="1"/>
  <c r="F121" i="1"/>
  <c r="F97" i="1"/>
  <c r="F73" i="1"/>
  <c r="F180" i="1"/>
  <c r="F172" i="1"/>
  <c r="F164" i="1"/>
  <c r="F148" i="1"/>
  <c r="N148" i="1" s="1"/>
  <c r="F116" i="1"/>
  <c r="F100" i="1"/>
  <c r="F60" i="1"/>
  <c r="F52" i="1"/>
  <c r="F44" i="1"/>
  <c r="L44" i="1" s="1"/>
  <c r="F36" i="1"/>
  <c r="F61" i="1" l="1"/>
  <c r="F171" i="1"/>
  <c r="F80" i="1"/>
  <c r="N143" i="1"/>
  <c r="F140" i="1"/>
  <c r="F72" i="1"/>
  <c r="L52" i="1"/>
  <c r="F49" i="1"/>
  <c r="F104" i="1"/>
  <c r="F19" i="1"/>
  <c r="N123" i="1"/>
  <c r="F120" i="1"/>
  <c r="F156" i="1"/>
  <c r="F87" i="1"/>
  <c r="N163" i="1"/>
  <c r="L163" i="1"/>
  <c r="L166" i="1"/>
  <c r="N37" i="1"/>
  <c r="L165" i="1"/>
  <c r="N34" i="1"/>
  <c r="N138" i="1"/>
  <c r="N159" i="1"/>
  <c r="N90" i="1"/>
  <c r="N30" i="1"/>
  <c r="L161" i="1"/>
  <c r="N86" i="1"/>
  <c r="N80" i="1" s="1"/>
  <c r="N102" i="1"/>
  <c r="N27" i="1"/>
  <c r="N107" i="1"/>
  <c r="N104" i="1" s="1"/>
  <c r="N36" i="1"/>
  <c r="N91" i="1"/>
  <c r="N93" i="1"/>
  <c r="L143" i="1"/>
  <c r="N95" i="1"/>
  <c r="N40" i="1"/>
  <c r="L65" i="1"/>
  <c r="N98" i="1"/>
  <c r="N44" i="1"/>
  <c r="N97" i="1"/>
  <c r="N154" i="1"/>
  <c r="N52" i="1"/>
  <c r="N49" i="1" s="1"/>
  <c r="N31" i="1"/>
  <c r="L186" i="1"/>
  <c r="N175" i="1"/>
  <c r="L175" i="1"/>
  <c r="N176" i="1"/>
  <c r="L176" i="1"/>
  <c r="N170" i="1"/>
  <c r="L170" i="1"/>
  <c r="N174" i="1"/>
  <c r="L174" i="1"/>
  <c r="N179" i="1"/>
  <c r="N177" i="1"/>
  <c r="L177" i="1"/>
  <c r="N140" i="1" l="1"/>
  <c r="M140" i="1" s="1"/>
  <c r="G12" i="5" s="1"/>
  <c r="N87" i="1"/>
  <c r="M87" i="1" s="1"/>
  <c r="G15" i="5" s="1"/>
  <c r="N156" i="1"/>
  <c r="M156" i="1" s="1"/>
  <c r="G14" i="5" s="1"/>
  <c r="F187" i="1"/>
  <c r="N72" i="1"/>
  <c r="M72" i="1" s="1"/>
  <c r="M80" i="1"/>
  <c r="G11" i="5" s="1"/>
  <c r="P20" i="1"/>
  <c r="H130" i="1" l="1"/>
  <c r="H187" i="1" l="1"/>
  <c r="H182" i="1"/>
  <c r="K182" i="1" s="1"/>
  <c r="P181" i="1"/>
  <c r="H181" i="1"/>
  <c r="K181" i="1" s="1"/>
  <c r="H179" i="1"/>
  <c r="K179" i="1" s="1"/>
  <c r="L179" i="1" s="1"/>
  <c r="P178" i="1"/>
  <c r="P159" i="1"/>
  <c r="H159" i="1"/>
  <c r="K159" i="1" s="1"/>
  <c r="L159" i="1" s="1"/>
  <c r="L156" i="1" s="1"/>
  <c r="P158" i="1"/>
  <c r="O154" i="1"/>
  <c r="H154" i="1"/>
  <c r="K154" i="1" s="1"/>
  <c r="L154" i="1" s="1"/>
  <c r="O151" i="1"/>
  <c r="H151" i="1"/>
  <c r="K151" i="1" s="1"/>
  <c r="L151" i="1" s="1"/>
  <c r="O150" i="1"/>
  <c r="H150" i="1"/>
  <c r="K150" i="1" s="1"/>
  <c r="L150" i="1" s="1"/>
  <c r="O148" i="1"/>
  <c r="H148" i="1"/>
  <c r="K148" i="1" s="1"/>
  <c r="L148" i="1" s="1"/>
  <c r="H146" i="1"/>
  <c r="K146" i="1" s="1"/>
  <c r="L146" i="1" s="1"/>
  <c r="H145" i="1"/>
  <c r="K145" i="1" s="1"/>
  <c r="L145" i="1" s="1"/>
  <c r="H144" i="1"/>
  <c r="K144" i="1" s="1"/>
  <c r="L144" i="1" s="1"/>
  <c r="K136" i="1"/>
  <c r="K135" i="1"/>
  <c r="J130" i="1"/>
  <c r="M130" i="1" s="1"/>
  <c r="K130" i="1"/>
  <c r="H123" i="1"/>
  <c r="K123" i="1" s="1"/>
  <c r="L123" i="1" s="1"/>
  <c r="H112" i="1"/>
  <c r="H102" i="1"/>
  <c r="K102" i="1" s="1"/>
  <c r="L102" i="1" s="1"/>
  <c r="H97" i="1"/>
  <c r="K97" i="1" s="1"/>
  <c r="L97" i="1" s="1"/>
  <c r="H95" i="1"/>
  <c r="K95" i="1" s="1"/>
  <c r="L95" i="1" s="1"/>
  <c r="H91" i="1"/>
  <c r="K91" i="1" s="1"/>
  <c r="L91" i="1" s="1"/>
  <c r="H90" i="1"/>
  <c r="K90" i="1" s="1"/>
  <c r="L90" i="1" s="1"/>
  <c r="O86" i="1"/>
  <c r="H86" i="1"/>
  <c r="K86" i="1" s="1"/>
  <c r="L86" i="1" s="1"/>
  <c r="O49" i="1"/>
  <c r="J49" i="1"/>
  <c r="O48" i="1"/>
  <c r="J48" i="1"/>
  <c r="M48" i="1" s="1"/>
  <c r="H48" i="1"/>
  <c r="K48" i="1" s="1"/>
  <c r="O47" i="1"/>
  <c r="J47" i="1"/>
  <c r="M47" i="1" s="1"/>
  <c r="H47" i="1"/>
  <c r="K47" i="1" s="1"/>
  <c r="O46" i="1"/>
  <c r="J46" i="1"/>
  <c r="M46" i="1" s="1"/>
  <c r="H46" i="1"/>
  <c r="K46" i="1" s="1"/>
  <c r="O43" i="1"/>
  <c r="J43" i="1"/>
  <c r="H43" i="1"/>
  <c r="K43" i="1" s="1"/>
  <c r="O41" i="1"/>
  <c r="J41" i="1"/>
  <c r="M41" i="1" s="1"/>
  <c r="H41" i="1"/>
  <c r="K41" i="1" s="1"/>
  <c r="O40" i="1"/>
  <c r="H40" i="1"/>
  <c r="K40" i="1" s="1"/>
  <c r="L40" i="1" s="1"/>
  <c r="H37" i="1"/>
  <c r="K37" i="1" s="1"/>
  <c r="L37" i="1" s="1"/>
  <c r="S36" i="1"/>
  <c r="O36" i="1"/>
  <c r="H36" i="1"/>
  <c r="K36" i="1" s="1"/>
  <c r="L36" i="1" s="1"/>
  <c r="Q35" i="1"/>
  <c r="O35" i="1"/>
  <c r="J35" i="1"/>
  <c r="M35" i="1" s="1"/>
  <c r="O34" i="1"/>
  <c r="H34" i="1"/>
  <c r="K34" i="1" s="1"/>
  <c r="L34" i="1" s="1"/>
  <c r="P32" i="1"/>
  <c r="O31" i="1"/>
  <c r="H31" i="1"/>
  <c r="K31" i="1" s="1"/>
  <c r="L31" i="1" s="1"/>
  <c r="W27" i="1"/>
  <c r="H27" i="1"/>
  <c r="Q23" i="1"/>
  <c r="Q24" i="1" s="1"/>
  <c r="Q22" i="1"/>
  <c r="A3" i="5"/>
  <c r="B5" i="4"/>
  <c r="A5" i="3"/>
  <c r="K27" i="1" l="1"/>
  <c r="L27" i="1" s="1"/>
  <c r="K112" i="1"/>
  <c r="L112" i="1" s="1"/>
  <c r="L87" i="1"/>
  <c r="K87" i="1" s="1"/>
  <c r="L80" i="1"/>
  <c r="K80" i="1" s="1"/>
  <c r="O155" i="1"/>
  <c r="H14" i="5"/>
  <c r="H17" i="5"/>
  <c r="L72" i="1"/>
  <c r="K72" i="1" s="1"/>
  <c r="H13" i="5"/>
  <c r="H155" i="1"/>
  <c r="K155" i="1" s="1"/>
  <c r="L155" i="1" s="1"/>
  <c r="L140" i="1" s="1"/>
  <c r="H12" i="5"/>
  <c r="H107" i="1"/>
  <c r="K107" i="1" s="1"/>
  <c r="L107" i="1" s="1"/>
  <c r="F17" i="5"/>
  <c r="O37" i="1"/>
  <c r="H11" i="5"/>
  <c r="H8" i="5"/>
  <c r="G10" i="4"/>
  <c r="I10" i="4"/>
  <c r="F11" i="5" l="1"/>
  <c r="H9" i="5"/>
  <c r="F9" i="5"/>
  <c r="H16" i="5"/>
  <c r="H15" i="5"/>
  <c r="H10" i="5"/>
  <c r="F16" i="5"/>
  <c r="V186" i="1"/>
  <c r="M61" i="1"/>
  <c r="G9" i="5" s="1"/>
  <c r="D191" i="1"/>
  <c r="C18" i="5" l="1"/>
  <c r="D7" i="5" s="1"/>
  <c r="H7" i="5"/>
  <c r="H18" i="5" s="1"/>
  <c r="F7" i="5"/>
  <c r="M49" i="1"/>
  <c r="L49" i="1"/>
  <c r="K49" i="1" s="1"/>
  <c r="N136" i="1"/>
  <c r="L136" i="1"/>
  <c r="L61" i="1"/>
  <c r="K61" i="1" s="1"/>
  <c r="N35" i="1"/>
  <c r="L35" i="1"/>
  <c r="N43" i="1"/>
  <c r="L43" i="1"/>
  <c r="N47" i="1"/>
  <c r="L47" i="1"/>
  <c r="E10" i="4"/>
  <c r="G12" i="4"/>
  <c r="N135" i="1"/>
  <c r="L135" i="1"/>
  <c r="N181" i="1"/>
  <c r="N171" i="1" s="1"/>
  <c r="L181" i="1"/>
  <c r="L41" i="1"/>
  <c r="N41" i="1"/>
  <c r="G9" i="3"/>
  <c r="E9" i="3"/>
  <c r="N46" i="1"/>
  <c r="L46" i="1"/>
  <c r="N130" i="1"/>
  <c r="L130" i="1"/>
  <c r="L182" i="1"/>
  <c r="L48" i="1"/>
  <c r="N48" i="1"/>
  <c r="L104" i="1"/>
  <c r="K104" i="1" s="1"/>
  <c r="M104" i="1"/>
  <c r="N120" i="1" l="1"/>
  <c r="N19" i="1"/>
  <c r="M171" i="1"/>
  <c r="G13" i="5" s="1"/>
  <c r="L120" i="1"/>
  <c r="K120" i="1" s="1"/>
  <c r="L171" i="1"/>
  <c r="K171" i="1" s="1"/>
  <c r="L19" i="1"/>
  <c r="F18" i="5"/>
  <c r="G8" i="5"/>
  <c r="D17" i="5"/>
  <c r="D14" i="5"/>
  <c r="D12" i="5"/>
  <c r="D9" i="5"/>
  <c r="D13" i="5"/>
  <c r="D11" i="5"/>
  <c r="D8" i="5"/>
  <c r="D10" i="5"/>
  <c r="D16" i="5"/>
  <c r="D15" i="5"/>
  <c r="E11" i="4"/>
  <c r="I11" i="4"/>
  <c r="I12" i="4" s="1"/>
  <c r="G16" i="5"/>
  <c r="M19" i="1" l="1"/>
  <c r="N187" i="1"/>
  <c r="M187" i="1" s="1"/>
  <c r="L187" i="1"/>
  <c r="B9" i="1" s="1"/>
  <c r="M120" i="1"/>
  <c r="G17" i="5" s="1"/>
  <c r="K19" i="1"/>
  <c r="G10" i="5"/>
  <c r="D18" i="5"/>
  <c r="B10" i="1" l="1"/>
  <c r="K156" i="1"/>
  <c r="K140" i="1"/>
  <c r="G18" i="5"/>
  <c r="H12" i="4" l="1"/>
  <c r="H9" i="3"/>
</calcChain>
</file>

<file path=xl/sharedStrings.xml><?xml version="1.0" encoding="utf-8"?>
<sst xmlns="http://schemas.openxmlformats.org/spreadsheetml/2006/main" count="1025" uniqueCount="404">
  <si>
    <t>REALISASI FISIK DAN KEUANGAN</t>
  </si>
  <si>
    <t>DINAS KELAUTAN DAN PERIKANAN PROVINSI RIAU</t>
  </si>
  <si>
    <t>KODE</t>
  </si>
  <si>
    <t>URUSAN PEMERINTAHAN/
BIDANG URUSAN/
PROGRAM/KEGIATAN
SUB KEGIATAN</t>
  </si>
  <si>
    <t>INDIKATOR KINERJA
PROGRAM/KEGIATAN/
SUB KEGIATAN</t>
  </si>
  <si>
    <t>TARGET
CAPAIAN 
KINERJA</t>
  </si>
  <si>
    <t>Bobot
(%)</t>
  </si>
  <si>
    <t>Progres Keuangan</t>
  </si>
  <si>
    <t>Progres Fisik</t>
  </si>
  <si>
    <t>Sisa Pagu
(Rp)</t>
  </si>
  <si>
    <t>Target</t>
  </si>
  <si>
    <t>Realisasi SP2D</t>
  </si>
  <si>
    <t>Tertimbang</t>
  </si>
  <si>
    <t>Realisasi</t>
  </si>
  <si>
    <t>(Rp)</t>
  </si>
  <si>
    <t>(%)</t>
  </si>
  <si>
    <t>1</t>
  </si>
  <si>
    <t>2</t>
  </si>
  <si>
    <t>3</t>
  </si>
  <si>
    <t>4</t>
  </si>
  <si>
    <t>5</t>
  </si>
  <si>
    <t>6</t>
  </si>
  <si>
    <t>7</t>
  </si>
  <si>
    <t>8=7/5*100</t>
  </si>
  <si>
    <t>9</t>
  </si>
  <si>
    <t>10=9/5*100</t>
  </si>
  <si>
    <t>13</t>
  </si>
  <si>
    <t>14</t>
  </si>
  <si>
    <t>15</t>
  </si>
  <si>
    <t>SEKRETARIAT</t>
  </si>
  <si>
    <t>PROGRAM PENUNJANG URUSAN PEMERINTAHAN DAERAH PROVINSI</t>
  </si>
  <si>
    <t>Administrasi Keuangan Perangkat Daerah</t>
  </si>
  <si>
    <t>Penyediaan Gaji dan Tunjangan ASN</t>
  </si>
  <si>
    <t>143 Orang</t>
  </si>
  <si>
    <t>Penatausahaan Barang Milik Daerah pada SKPD</t>
  </si>
  <si>
    <t>Administrasi Umum Perangkat Daerah</t>
  </si>
  <si>
    <t>Penyediaan Bahan Logistik Kantor</t>
  </si>
  <si>
    <t>5 Paket</t>
  </si>
  <si>
    <t>Penyediaan Barang Cetakan dan Penggandaan</t>
  </si>
  <si>
    <t>Penyelenggaraan Rapat Koordinasi dan Konsultasi SKPD</t>
  </si>
  <si>
    <t>Pengadaan Barang Milik Daerah Penunjang Urusan Pemerintah Daerah</t>
  </si>
  <si>
    <t>Pengadaan Sarana dan Prasarana Gedung Kantor atau Bangunan Lainnya</t>
  </si>
  <si>
    <t>Penyediaan Jasa Penunjang Urusan Pemerintahan Daerah</t>
  </si>
  <si>
    <t>Penyediaan Jasa Komunikasi, Sumber Daya Air dan Listrik</t>
  </si>
  <si>
    <t>4 Laporan</t>
  </si>
  <si>
    <t>Penyediaan Jasa Pelayanan Umum Kantor</t>
  </si>
  <si>
    <t>Pemeliharaan Barang Milik Daerah Penunjang Urusan Pemerintahan Daerah</t>
  </si>
  <si>
    <t>Penyediaan Jasa Pemeliharaan, Biaya Pemeliharaan dan Pajak Kendaraan Perorangan Dinas atau Kendaraan Dinas Jabatan</t>
  </si>
  <si>
    <t>27 Unit</t>
  </si>
  <si>
    <t>Jumlah Peralatan dan Mesin Lainnya yang Dipelihara</t>
  </si>
  <si>
    <t>278 Unit</t>
  </si>
  <si>
    <t>Jumlah Sarana dan Prasarana Gedung Kantor atau Bangunan Lainnya yang Dipelihara/Direhabilitasi</t>
  </si>
  <si>
    <t>PROGRAM PENGELOLAAN KELAUTAN, PESISIR DAN PULAU-PULAU KECIL</t>
  </si>
  <si>
    <t>Luas Kawasan Kelautan, Pesisir dan Pulau-Pulau Kecil yang di Kelola (Ha)</t>
  </si>
  <si>
    <t>Pengelolaan Kawasan Konservasi di Wilayah Pesisir dan Pulau-Pulau Kecil Berdasarkan Penetapan dari Pemerintah Pusat</t>
  </si>
  <si>
    <t>PROGRAM PENGAWASAN SUMBERDAYA KELAUTAN DAN PERIKANAN</t>
  </si>
  <si>
    <t>Pengawasan Sumber Daya Perikanan di Wilayah Sungai, Danau, Waduk, Rawa, dan Genangan Air Lainnya yang Dapat Diusahakan Lintas Kabupaten/Kota dalam 1 (Satu) Daerah Provinsi</t>
  </si>
  <si>
    <t>Jumlah Dokumen Hasil Pengawasan Pelaku Usaha Perikanan</t>
  </si>
  <si>
    <t>Pengawasan Usaha Perikanan Bidang Pembudidayaan Ikan di Wilayah Sungai, Danau, Waduk, Rawa, dan Genangan Air Lainnya yang Dapat Diusahakan Lintas Kabupaten/Kota dalam 1 (Satu) Daerah Provinsi Sesuai dengan Kewenangannya</t>
  </si>
  <si>
    <t>PROGRAM PENGELOLAAN PERIKANAN TANGKAP</t>
  </si>
  <si>
    <t>Jumlah Produksi Perikanan Tangkap(Ton)</t>
  </si>
  <si>
    <t>Jumlah wilayah perikanan tangkap dilaut yang dimanfaatkan</t>
  </si>
  <si>
    <t>Penyediaan Data dan Informasi Sumber Daya Ikan</t>
  </si>
  <si>
    <t>Jumlah data dan Informasi Sumber Daya Ikan yang Tersedia di Wilayah Laut sampai dengan 12 Mil</t>
  </si>
  <si>
    <t>1 Dokumen</t>
  </si>
  <si>
    <t>Jumlah Sarana Usaha Perikanan Tangkap yang Tersedia di Wilayah Perairan Darat</t>
  </si>
  <si>
    <t>PROGRAM PENGELOLAAN PERIKANAN BUDIDAYA</t>
  </si>
  <si>
    <t>Pengelolaan Pembudidayaan Ikan di Laut</t>
  </si>
  <si>
    <t>Pembinaan dan Pemantauan Pembudidayaan Ikan di Laut dan di Kawasan Konservasi yang Dikelola oleh Pemerintah Daerah Provinsi</t>
  </si>
  <si>
    <t>Jumlah Pembudidaya</t>
  </si>
  <si>
    <t>PROGRAM PENGOLAHAN DAN PEMASARAN HASIL PERIKANAN</t>
  </si>
  <si>
    <t>Pembinaan Mutu dan Keamanan Hasil Perikanan bagi Usaha Pengolahan dan Pemasaran Skala Menengah dan Besar</t>
  </si>
  <si>
    <t>Pelaksanaan Bimbingan dan Penerapan Persyaratan atau Standar Pada Usaha Pengolahan dan Pemasaran Skala Menengah dan Besar</t>
  </si>
  <si>
    <t>Jumlah Unit Usaha Pengolahan dan Pemasaran Hasil Perikanan yang Mendapatkan Pembinaan Terhadap Penerapan Persyaratan Perizinan Berusaha pada Usaha Pengolahan dan Pemasaran Hasil Perikanan Sesuai Skala Usaha dan Risiko</t>
  </si>
  <si>
    <t>Penyediaan Peralatan dan Perlengkapan Kantor</t>
  </si>
  <si>
    <t>Jumlah Paket Peralatan dan Perlengkapan Kantor yang Disediakan</t>
  </si>
  <si>
    <t>9 Paket</t>
  </si>
  <si>
    <t>Jumlah Paket Bahan Logistik Kantor yang Disediakan</t>
  </si>
  <si>
    <t>Jumlah Paket Barang Cetakan dan Penggandaan yang Disediakan</t>
  </si>
  <si>
    <t>Jumlah Laporan Penyelenggaraan Rapat Koordinasi dan Konsultasi SKPD</t>
  </si>
  <si>
    <t>Jumlah Laporan Penyediaan Jasa Pelayanan Umum Kantor yang Disediakan</t>
  </si>
  <si>
    <t>Jumlah Kendaraan Perorangan Dinas atau Kendaraan Dinas Jabatan yang Dipelihara dan Dibayarkan Pajaknya</t>
  </si>
  <si>
    <t>2 Unit</t>
  </si>
  <si>
    <t>Pemeliharaan Peralatan dan Mesin Lainnya</t>
  </si>
  <si>
    <t>1 Unit</t>
  </si>
  <si>
    <t>Pemeliharaan/Rehabilitasi Sarana dan Prasarana Gedung Kantor atau Bangunan Lainnya</t>
  </si>
  <si>
    <t>Pengawasan Sumber Daya Kelautan dan Perikanan sampai dengan 12 Mil</t>
  </si>
  <si>
    <t>2 Paket</t>
  </si>
  <si>
    <t>12 Laporan</t>
  </si>
  <si>
    <t>Jumlah Unit Sarana dan Prasarana Gedung Kantor atau Bangunan Lainnya yang Disediakan</t>
  </si>
  <si>
    <t>7 Laporan</t>
  </si>
  <si>
    <t>3 Unit</t>
  </si>
  <si>
    <t>4 Paket</t>
  </si>
  <si>
    <t>5 Unit</t>
  </si>
  <si>
    <t>Pengelolaan Pembudidayaan Ikan di Perairan Darat</t>
  </si>
  <si>
    <t>Penetapan Lokasi Pembangunan serta Pengelolaan Pelabuhan Perikanan Provinsi</t>
  </si>
  <si>
    <t>Penyediaan Sarana dan Prasarana Pelabuhan Perikanan</t>
  </si>
  <si>
    <t>4 Unit</t>
  </si>
  <si>
    <t>UPT. PMHP</t>
  </si>
  <si>
    <t>10 Laporan</t>
  </si>
  <si>
    <t>Keuangan (Rp)</t>
  </si>
  <si>
    <t>Persentase (%)</t>
  </si>
  <si>
    <t>PROVINSI RIAU</t>
  </si>
  <si>
    <t>No.</t>
  </si>
  <si>
    <t>Jenis Belanja</t>
  </si>
  <si>
    <t>Pagu
(Rp)</t>
  </si>
  <si>
    <t>Target (Rp)</t>
  </si>
  <si>
    <t>Keuangan
(Rp)</t>
  </si>
  <si>
    <t>%</t>
  </si>
  <si>
    <t>Fisik
(%)</t>
  </si>
  <si>
    <t>1.</t>
  </si>
  <si>
    <t>APBD</t>
  </si>
  <si>
    <t>2.</t>
  </si>
  <si>
    <t>No</t>
  </si>
  <si>
    <t>Uraian</t>
  </si>
  <si>
    <t>Sisa Anggaran (Rp)</t>
  </si>
  <si>
    <t xml:space="preserve"> BELANJA PEGAWAI</t>
  </si>
  <si>
    <t>BELANJA BARANG DAN JASA , BELANJA MODAL</t>
  </si>
  <si>
    <t>TOTAL</t>
  </si>
  <si>
    <t>Dinas Kelautan dan Perikanan Provinsi Riau</t>
  </si>
  <si>
    <t>Bidang/UPT</t>
  </si>
  <si>
    <t>Sisa Anggaran</t>
  </si>
  <si>
    <t>Sekretariat</t>
  </si>
  <si>
    <t>Bidang Perikanan Budidaya</t>
  </si>
  <si>
    <t>Bidang Perikanan Tangkap</t>
  </si>
  <si>
    <t>Bidang Kelautan dan Pengawasan</t>
  </si>
  <si>
    <t>Bidang P2HKP</t>
  </si>
  <si>
    <t>UPT. Budidaya Perikanan</t>
  </si>
  <si>
    <t>UPT. Pelabuhan Perikanan</t>
  </si>
  <si>
    <t>UPT. PSDKP Wilayah 1</t>
  </si>
  <si>
    <t>UPT. PSDKP Wilayah 2</t>
  </si>
  <si>
    <t>UPT. PSDKP Wilayah 3</t>
  </si>
  <si>
    <t>Total</t>
  </si>
  <si>
    <t>UPT.Budidaya Perikanan</t>
  </si>
  <si>
    <t>15 Paket</t>
  </si>
  <si>
    <t xml:space="preserve"> </t>
  </si>
  <si>
    <t>Jumlah Orang yang Menerima Gaji dan Tunjangan ASN</t>
  </si>
  <si>
    <t>Jumlah Laporan Penatausahaan Barang Milik Daerah pada SKPD</t>
  </si>
  <si>
    <t>1 Laporan</t>
  </si>
  <si>
    <t>15 Unit</t>
  </si>
  <si>
    <t>Jumlah Laporan Penyediaan Jasa Komunikasi, Sumber Daya Air dan Listrik yang Disediakan</t>
  </si>
  <si>
    <t>Luasan Kawasan Konservasi di Wilayah Pesisir dan Pulau-Pulau Kecil yang Terkelola</t>
  </si>
  <si>
    <t>Penumbuhan dan Pengembangan Kelompok Masyarakat Pengawas (POKMASWAS)</t>
  </si>
  <si>
    <t>1545 Unit</t>
  </si>
  <si>
    <t>3 unit</t>
  </si>
  <si>
    <t>1 Paket</t>
  </si>
  <si>
    <t>11 Paket</t>
  </si>
  <si>
    <t>13 Unit</t>
  </si>
  <si>
    <t>5 Dokumen</t>
  </si>
  <si>
    <t>8 Laporan</t>
  </si>
  <si>
    <t>UPT.PMHP</t>
  </si>
  <si>
    <t>Persentase Pemenuhan Kebutuhan Pelayanan Administrasi Perkantoran</t>
  </si>
  <si>
    <t>Jumlah layanan administrasi umum yang dipenuhi (jenis layanan)</t>
  </si>
  <si>
    <t xml:space="preserve">Jumlah jenis jasa penunjang urusan pemerintah daerah yang dipenuhi </t>
  </si>
  <si>
    <t xml:space="preserve">Jumlah jenis barang milik daerah penunjang urusan pemerintah daerah yang dipelihara </t>
  </si>
  <si>
    <t>Jumlah Unit Usaha Pengolahan dan Pemasaran Skala Menengah dan Besar Yang menerapkan Standar Mutu dan Keamanan hasil perikanan</t>
  </si>
  <si>
    <t>6 Jenis</t>
  </si>
  <si>
    <t>2 jenis</t>
  </si>
  <si>
    <t>3 Jenis</t>
  </si>
  <si>
    <t>9 Unit</t>
  </si>
  <si>
    <t>UPT.PELABUHAN PERIKANAN</t>
  </si>
  <si>
    <t>Program Pengelolaan Perikanan Tangkap</t>
  </si>
  <si>
    <t>Jumlah Produksi Perikanan Tangkap (Ton)</t>
  </si>
  <si>
    <t>Jumlah Pelabuhan Perikanan yang dikelola</t>
  </si>
  <si>
    <t>Jumlah Sarana dan Prasarana Pelabuhan Perikanan yang Tersedia</t>
  </si>
  <si>
    <t>PAGU APBD-P
(Rp)</t>
  </si>
  <si>
    <t>8</t>
  </si>
  <si>
    <t>10</t>
  </si>
  <si>
    <t>11</t>
  </si>
  <si>
    <t>12</t>
  </si>
  <si>
    <t>16</t>
  </si>
  <si>
    <t>17</t>
  </si>
  <si>
    <t>19</t>
  </si>
  <si>
    <t>18</t>
  </si>
  <si>
    <t>20</t>
  </si>
  <si>
    <t>21</t>
  </si>
  <si>
    <t>22</t>
  </si>
  <si>
    <t>23</t>
  </si>
  <si>
    <t>24</t>
  </si>
  <si>
    <t>25</t>
  </si>
  <si>
    <t>26</t>
  </si>
  <si>
    <t>27</t>
  </si>
  <si>
    <t>28</t>
  </si>
  <si>
    <t>29</t>
  </si>
  <si>
    <t>30</t>
  </si>
  <si>
    <t>31</t>
  </si>
  <si>
    <t>32</t>
  </si>
  <si>
    <t>38</t>
  </si>
  <si>
    <t>33</t>
  </si>
  <si>
    <t>34</t>
  </si>
  <si>
    <t>35</t>
  </si>
  <si>
    <t>36</t>
  </si>
  <si>
    <t>37</t>
  </si>
  <si>
    <t>39</t>
  </si>
  <si>
    <t>40</t>
  </si>
  <si>
    <t>41</t>
  </si>
  <si>
    <t>42</t>
  </si>
  <si>
    <t>43</t>
  </si>
  <si>
    <t>44</t>
  </si>
  <si>
    <t>45</t>
  </si>
  <si>
    <t>46</t>
  </si>
  <si>
    <t>60</t>
  </si>
  <si>
    <t>61</t>
  </si>
  <si>
    <t>62</t>
  </si>
  <si>
    <t>63</t>
  </si>
  <si>
    <t>64</t>
  </si>
  <si>
    <t>65</t>
  </si>
  <si>
    <t>66</t>
  </si>
  <si>
    <t>67</t>
  </si>
  <si>
    <t>69</t>
  </si>
  <si>
    <t>70</t>
  </si>
  <si>
    <t>71</t>
  </si>
  <si>
    <t>72</t>
  </si>
  <si>
    <t>73</t>
  </si>
  <si>
    <t>74</t>
  </si>
  <si>
    <t>75</t>
  </si>
  <si>
    <t>76</t>
  </si>
  <si>
    <t>77</t>
  </si>
  <si>
    <t>78</t>
  </si>
  <si>
    <t>79</t>
  </si>
  <si>
    <t>80</t>
  </si>
  <si>
    <t>81</t>
  </si>
  <si>
    <t>82</t>
  </si>
  <si>
    <t>83</t>
  </si>
  <si>
    <t>Sub Kegiatan : 83 Kegiatan</t>
  </si>
  <si>
    <t>Program : 6 program</t>
  </si>
  <si>
    <t xml:space="preserve">Kegiatan : </t>
  </si>
  <si>
    <t>URUSAN PEMERINTAHAN BIDANG KELAUTAN DAN PERIKANAN</t>
  </si>
  <si>
    <t>100 Persen</t>
  </si>
  <si>
    <t>Perencanaan, Penganggaran, dan Evaluasi Kinerja Perangkat Daerah</t>
  </si>
  <si>
    <t>Jumlah laporan perencanaan penganggaran dan evaluasi kinerja Perangkat Daerah</t>
  </si>
  <si>
    <t>Penyusunan Dokumen Perencanaan Perangkat Daerah</t>
  </si>
  <si>
    <t>Jumlah Dokumen Perencanaan
Perangkat Daerah</t>
  </si>
  <si>
    <t>Evaluasi Kinerja Perangkat
Daerah</t>
  </si>
  <si>
    <t>Jumlah Laporan Evaluasi Kinerja
Perangkat Daerah</t>
  </si>
  <si>
    <t>Penyelenggaraan Walidata Pendukung Statistik Sektoral Daerah</t>
  </si>
  <si>
    <t>Jumlah Dokumen Hasil Penyelenggaraan Walidata Pendukung Statistik Sektoral Daerah</t>
  </si>
  <si>
    <t>Jumlah laporan administrasi keuangan perangkat daerah yang dipenuhi</t>
  </si>
  <si>
    <t>5 Laporan</t>
  </si>
  <si>
    <t>Administrasi Barang Milik Daerah pada Perangkat Daerah</t>
  </si>
  <si>
    <t xml:space="preserve">Jumlah laporan barang milik daerah pada perangkat daerah yang dikelola </t>
  </si>
  <si>
    <t>Pengamanan Barang Milik Daerah SKPD</t>
  </si>
  <si>
    <t>Jumlah Dokumen Pengamanan Barang Milik Daerah SKPD</t>
  </si>
  <si>
    <t>2 Dokumen</t>
  </si>
  <si>
    <t>Koordinasi dan Penilaian Barang Milik Daerah SKPD</t>
  </si>
  <si>
    <t>Jumlah Laporan Hasil Penilaian Barang Milik Daerah dan Hasil Koordinasi Penilaian Barang Milik Daerah SKPD</t>
  </si>
  <si>
    <t>14 Laporan</t>
  </si>
  <si>
    <t xml:space="preserve">Jumlah jenis layanan administrasi umum yang dipenuhi </t>
  </si>
  <si>
    <t>Penyediaan Komponen Instalasi Listrik/Penerangan Bangunan Kantor</t>
  </si>
  <si>
    <t>Jumlah Paket Komponen Instalasi Listrik/Penerangan Bangunan Kantor yang Disediakan</t>
  </si>
  <si>
    <t>Jumlah Paket Peralatan dan
Perlengkapan Kantor yang Disediakan</t>
  </si>
  <si>
    <t>155  Laporan</t>
  </si>
  <si>
    <t>Penatausahaan Arsip Dinamis
pada SKPD</t>
  </si>
  <si>
    <t>Jumlah Dokumen Penatausahaan Arsip Dinamis pada SKPD</t>
  </si>
  <si>
    <t>11 Dokumen</t>
  </si>
  <si>
    <t>Jumlah Jenis jasa penunjang urusan pemerintah daerah yang dipenuhi</t>
  </si>
  <si>
    <t>2 Jenis</t>
  </si>
  <si>
    <t>44 Laporan</t>
  </si>
  <si>
    <t xml:space="preserve">Jumlah Jenis barang milik daerah penunjang urusan pemerintah daerah yang diadakan </t>
  </si>
  <si>
    <t>14 Unit</t>
  </si>
  <si>
    <t>Pengadaan Sarana dan
Prasarana Pendukung Gedung Kantor atau Bangunan Lainnya</t>
  </si>
  <si>
    <t xml:space="preserve">Jumlah Unit Sarana dan Prasarana Pendukung Gedung Kantor atau Bangunan Lainnya yang Disediakan </t>
  </si>
  <si>
    <t>27 Jenis</t>
  </si>
  <si>
    <t>Bidang KP</t>
  </si>
  <si>
    <t>Pengelolaan Ruang Laut Sampai Dengan 12 Mil di Luar Minyak dan Gas Bumi</t>
  </si>
  <si>
    <t>Jumlah Luas Ruang Laut sampai dengan 12 Mil Diluar Minyak dan Gas Bumi yang dikelola (Ha)</t>
  </si>
  <si>
    <t>18.539,1 Ha</t>
  </si>
  <si>
    <t>144633,73 Ha</t>
  </si>
  <si>
    <t>Jumlah pelanggaran tindak pidana kelautan dan perikanan yang di tangani (kasus)</t>
  </si>
  <si>
    <t>7 kasus</t>
  </si>
  <si>
    <t xml:space="preserve">Jumlah Pelaku Usaha Sumber Daya kelautan dan Perikanan sampai 12 Mill yang diawasi </t>
  </si>
  <si>
    <t xml:space="preserve">245 Pelaku Usaha </t>
  </si>
  <si>
    <t>Koordinasi Penanganan Tindak Pidana Kelautan dan Perikanan (TPKP) tingkat Daerah</t>
  </si>
  <si>
    <t xml:space="preserve">Jumlah Forum Koordinasi Penanganan TPKP tingkat Daerah yang dilaksanakan </t>
  </si>
  <si>
    <t>2 Forum</t>
  </si>
  <si>
    <t>40 Dokumen</t>
  </si>
  <si>
    <t>Jumlah Usaha pelaku Pemasaran hasil perikanan dan/atau usaha Pengolahan Hasil Perikanan yang diperiksa kepatuhannya sesuai kewenangan provinsi</t>
  </si>
  <si>
    <t>10 Pelaku Usaha</t>
  </si>
  <si>
    <t>Jumlah Usaha pelaku pembudidaya ikan di wilayah sungai, danau, waduk, rawa, dan mengumpulkan air lainnya yang diperiksa kepatuhannya sesuai kewenangan provinsi</t>
  </si>
  <si>
    <t>20 Pelaku Usaha</t>
  </si>
  <si>
    <t>Jumlah POKMASWAS yang ditumbuhkan, dan dikembangkan</t>
  </si>
  <si>
    <t>4 Kelompok Masyarakat</t>
  </si>
  <si>
    <t>BIDANG TANGKAP</t>
  </si>
  <si>
    <t>Pengelolaan Penangkapan Ikan di Wilayah Laut Sampai Dengan 12 Mil</t>
  </si>
  <si>
    <t>3 Wilayah</t>
  </si>
  <si>
    <t>Penyediaan Sarana Usaha Perikanan Tangkap</t>
  </si>
  <si>
    <t xml:space="preserve">Jumlah Sarana Usaha Perikanan Tangkap yang Tersedia di Wilayah Laut sampai dengan 12 Mil </t>
  </si>
  <si>
    <t xml:space="preserve">1926 Unit </t>
  </si>
  <si>
    <t>Pengelolaan Penangkapan Ikan di Wilayah Sungai, Danau, Waduk, Rawa, dan Genangan Air Lainnya yang dapat Diusahakan Lintas Kabupaten/Kota dalam 1 (Satu) Daerah Provinsi</t>
  </si>
  <si>
    <t>Jumlah wilayah perikanan tangkap diperairan umum daratan  yang dimanfaatkan</t>
  </si>
  <si>
    <t>4 Wilayah</t>
  </si>
  <si>
    <t>Jumlah Data dan Informasi Sumber Daya Ikan yang Tersedia di Wilayah Perairan Darat</t>
  </si>
  <si>
    <t xml:space="preserve">Penerbitan Izin Usaha Perikanan Tangkap untuk Kapal Perikanan Berukuran di atas 10 GT sampai dengan 30 GT </t>
  </si>
  <si>
    <t>Jumlah Penerbitan Izin Usaha Perikanan Tangkap untuk Kapal Perikanan Berukuran di atas 10 GT sampai dengan 30 GT diterbitkan</t>
  </si>
  <si>
    <t xml:space="preserve">170 Izin </t>
  </si>
  <si>
    <t>Rekomendasi Perizinan Berusaha Subsektor Penangkapan dan Pengangkutan Ikan untuk kapal ukuran diatas 5 GT - 30 GT dan beroperasi sampai dengan 12 mi</t>
  </si>
  <si>
    <t xml:space="preserve">Tingkat Penyelesaian Rekomendasi Perizinan Berusaha Subsektor Penangkapan dan Pengangkutan Ikan untuk kapal ukuran diatas 5 GT - 30 GT dan beroperasi sampai dengan 12 mil </t>
  </si>
  <si>
    <t>100 persen</t>
  </si>
  <si>
    <t>Penyediaan Data dan Informasi Usaha Perikanan Tangkap untuk kapal penangkap dan pengangkut ikan ukuran diatas 5 GT - 30 GT dan beroperasi sampai dengan 12 mil</t>
  </si>
  <si>
    <t xml:space="preserve">Jumlah data dan informasi perizinan usaha untuk kapal penangkap dan pengangkut ikan ukuran diatas 5 GT - 30 GT dan beroperasi sampai dengan 12 mil yang tersedia </t>
  </si>
  <si>
    <t>BIDANG BUDIDAYA</t>
  </si>
  <si>
    <t>Jumlah Produksi  Perikanan Budidaya(Ton)</t>
  </si>
  <si>
    <t xml:space="preserve"> Jumlah kawasan/wilayah perikanan budidaya ikan dilaut  yang dimanfaatkan</t>
  </si>
  <si>
    <t>Pengelolaan Kesehatan Ikan dan Lingkungan Budidaya di  Laut dan Lintas Daerah
Kabupaten/Kota</t>
  </si>
  <si>
    <t xml:space="preserve">Jumlah Sarana Prasarana Unit Pengelolaan Kesehatan Ikan dan Lingkungan yang Tersedia </t>
  </si>
  <si>
    <t>Jumlah kawasan/wilayah perikanan budidaya ikan diperairan darat yang dimanfaatkan</t>
  </si>
  <si>
    <t>Penyediaan Sarana Pembudidayaan Ikan di Air Payau dan Air Tawar Lintas Daerah Kabupaten/Kota</t>
  </si>
  <si>
    <t xml:space="preserve">Jumlah Sarana Pembudidayaan Ikan di Air Payau dan Air Tawar Lintas Daerah Kabupaten/Kota </t>
  </si>
  <si>
    <t>Penyediaan Prasarana Pembudidayaan Ikan di Air Payau dan Air Tawar Lintas Daerah Kabupaten/Kota</t>
  </si>
  <si>
    <t xml:space="preserve">Jumlah Prasarana Pembudidayaan Ikan di Air Payau dan Air Tawar Lintas Daerah Kabupaten/Kota </t>
  </si>
  <si>
    <t>Volume Produk hasil olahan perikanan (Ton)</t>
  </si>
  <si>
    <t>Penerbitan Izin Usaha Pemasaran dan Pengolahan Hasil Perikanan Lintas Daerah Kabupaten/Kota dalam 1 (Satu) Daerah Provinsi</t>
  </si>
  <si>
    <t>Jumlah izin usaha pemasaran dan pemprosesan hasil yang diterbitkan</t>
  </si>
  <si>
    <t>6 izin</t>
  </si>
  <si>
    <t>Penetapan Persyaratan dan Prosedur Penerbitan Perizinan Berusaha Pemasaran Ikan, Pengolahan Ikan, dan Surat Izin Usaha Jasa Pasca Panen Penangkapan Ikan Skala Menengah dan Besar dengan Penanaman Modal Dalam Negeri</t>
  </si>
  <si>
    <t>Jumlah Rekomendasi Perizinan Berusaha Sesuai dengan Standar Usaha Bidang Pengolahan dan Pemasaran Hasil Perikanan Berdasarkan Skala Usaha dan Tingkat Risiko melalui Proses Verifikasi</t>
  </si>
  <si>
    <t>6 Dokumen</t>
  </si>
  <si>
    <t xml:space="preserve"> Jumlah  unit usaha pengolahan dan pemasaran hasil perikanan skala menengah dan besar yang menerapkan standar mutu dan keamanan </t>
  </si>
  <si>
    <t>Pelaksanaan Pembinaan, Fasilitasi, Pemantauan, dan Evaluasi terhadap Mutu dan Keamanan Hasil Perikanan, dan Daya Saing serta Pemberdayaan Usaha dalam rangka Menghasilkan Produk yang Aman dan Bermutu untuk dikonsumsi atau digunakan, dan Berdaya Saing</t>
  </si>
  <si>
    <t xml:space="preserve">Jumlah Pembinaan, Fasilitasi, Pemantauan, dan Evaluasi terhadap Mutu dan Keamanan Hasil Perikanan, dan Daya Saing serta Pemberdayaan Usaha dalam rangka Menghasilkan Produk yang Aman dan Bermutu untuk dikonsumsi atau digunakan, dan Berdaya Saing </t>
  </si>
  <si>
    <t>2 Kegiatan</t>
  </si>
  <si>
    <t>1 Kegiatan</t>
  </si>
  <si>
    <t>UPT.PSDKP WIL 1</t>
  </si>
  <si>
    <t>Jumlah jenis layanan administrasi umum yang dipenuhi</t>
  </si>
  <si>
    <t>16 Paket</t>
  </si>
  <si>
    <t>31 Laporan</t>
  </si>
  <si>
    <t xml:space="preserve">Jumlah Pelaku Usaha Sumber Daya kelautan dan Perikanan  sampai 12 Mill yang diawasi </t>
  </si>
  <si>
    <t>Pengawasan Usaha Pembudidayaan Ikan di Laut sampai dengan 12 Mil sesuai kewenangan provinsi</t>
  </si>
  <si>
    <t xml:space="preserve">Jumlah pelaku Usaha pembudidayaan ikan di Laut sampai dengan 12 Mil yang diperiksa kepatuhannya sesuai kewenangan provinsi </t>
  </si>
  <si>
    <t>5 Pelaku usaha</t>
  </si>
  <si>
    <t>Pengawasan Usaha penangkapan ikan dan/atau usaha pengangkutan ikan sampai dengan 12 Mil sesuai kewenangan provinsi</t>
  </si>
  <si>
    <t xml:space="preserve">Jumlah pelaku usaha penangkapan ikan dan/atau usaha pengangkutan ikan sampai dengan 12 mil yang diperiksa kepatuhannya sesuai kewenangan provinsi </t>
  </si>
  <si>
    <t>30 Pelaku usaha</t>
  </si>
  <si>
    <t>Pengawasan usaha pemanfaatan sumber daya kelautan kewenangan provinsi</t>
  </si>
  <si>
    <t>Jumlah Pelaku usaha pemanfaatan sumber daya kelautan yang diperiksa kepatuhannya sesuai kewenangan provinsi</t>
  </si>
  <si>
    <t>8  Pelaku usaha</t>
  </si>
  <si>
    <t>UP.PSDKP WIL 2</t>
  </si>
  <si>
    <t>6 Paket</t>
  </si>
  <si>
    <t>Jumlah jenis barang milik daerah penunjang urusan pemerintah daerah yang dipelihara</t>
  </si>
  <si>
    <t>Jumlah pelanggaran tindak pidana kelautan dan perikanan yang di tangani</t>
  </si>
  <si>
    <t>80 Dokumen</t>
  </si>
  <si>
    <t>10 Pelaku usaha</t>
  </si>
  <si>
    <t>180 Pelaku usaha</t>
  </si>
  <si>
    <t>UPT.PSDKP WIL 3</t>
  </si>
  <si>
    <t xml:space="preserve">Jumlah layanan administrasi umum yang dipenuhi </t>
  </si>
  <si>
    <t xml:space="preserve">Jumlah jenis barang milik daerah penunjang urusan pemerintah daerah yang diadakan </t>
  </si>
  <si>
    <t>8 Unit</t>
  </si>
  <si>
    <t>Jumlah jenis jasa penunjang urusan pemerintah daerah yang dipenuhi</t>
  </si>
  <si>
    <t>8 Pelaku usaha</t>
  </si>
  <si>
    <t>75 Pelaku usaha</t>
  </si>
  <si>
    <t>4 Jenis</t>
  </si>
  <si>
    <t>28 Laporan</t>
  </si>
  <si>
    <t>1 Jenis</t>
  </si>
  <si>
    <t>18 Laporan</t>
  </si>
  <si>
    <t>Jumlah Produksi  Perikanan Budidaya (ton)</t>
  </si>
  <si>
    <t xml:space="preserve">8 unit </t>
  </si>
  <si>
    <t xml:space="preserve">Volume Produk hasil olahan perikanan </t>
  </si>
  <si>
    <t>10 Kegiatan</t>
  </si>
  <si>
    <t xml:space="preserve"> 1 Laporan</t>
  </si>
  <si>
    <t>68</t>
  </si>
  <si>
    <t>Pengawasan Usaha Pemasaran hasil perikanan dan/atau usaha Pengolahan Hasil Perikanan sesuai kewenangan provinsi</t>
  </si>
  <si>
    <t>49</t>
  </si>
  <si>
    <t>84</t>
  </si>
  <si>
    <t>85</t>
  </si>
  <si>
    <t>86</t>
  </si>
  <si>
    <t>87</t>
  </si>
  <si>
    <t>88</t>
  </si>
  <si>
    <t>89</t>
  </si>
  <si>
    <t>90</t>
  </si>
  <si>
    <t>91</t>
  </si>
  <si>
    <t>92</t>
  </si>
  <si>
    <t>93</t>
  </si>
  <si>
    <t>94</t>
  </si>
  <si>
    <t>95</t>
  </si>
  <si>
    <t>APBD-PERUBAHAN T.A 2025</t>
  </si>
  <si>
    <t>REALISASI FISIK KEUANGAN APBD PERUBAHAN TA 2025</t>
  </si>
  <si>
    <t>REALISASI FISIK KEUANGAN APBD PERUBAHAN 2025</t>
  </si>
  <si>
    <t>Rekapitulasi Realisasi Fisik dan Keuangan APBD PERUBAHAN TA 2025</t>
  </si>
  <si>
    <t>Pekanbaru,    November 2025</t>
  </si>
  <si>
    <t xml:space="preserve">Permasalahan
</t>
  </si>
  <si>
    <t xml:space="preserve">Plt.KEPALA DINAS KELAUTAN DAN PERIKANAN </t>
  </si>
  <si>
    <t>Pembina Tk.1 (IV/b)</t>
  </si>
  <si>
    <t>PAGU ANGGARAN</t>
  </si>
  <si>
    <t>JUMLAH PROGRAM</t>
  </si>
  <si>
    <t>JUMLAH KEGIATAN</t>
  </si>
  <si>
    <t>TARGET FISIK</t>
  </si>
  <si>
    <t>REALISASI FISIK  (%)</t>
  </si>
  <si>
    <t>REALISASI KEUANGAN (SP2D)</t>
  </si>
  <si>
    <t>REKAPITULASI LAPORAN REALISASI FISIK KEUANGAN PELAKSANA KEGIATAN</t>
  </si>
  <si>
    <t>APBD PROVINSI RIAU TAHUN ANGGARAN 2025</t>
  </si>
  <si>
    <t xml:space="preserve">TARGET KEUANGAN </t>
  </si>
  <si>
    <t>REALISASI KEUANGAN (SPJ)</t>
  </si>
  <si>
    <t>JUMLAH SUB KEGIATAN</t>
  </si>
  <si>
    <t>47</t>
  </si>
  <si>
    <t>48</t>
  </si>
  <si>
    <t>50</t>
  </si>
  <si>
    <t>51</t>
  </si>
  <si>
    <t>52</t>
  </si>
  <si>
    <t>53</t>
  </si>
  <si>
    <t>Target/Angkas</t>
  </si>
  <si>
    <t>Realisasi SPJF</t>
  </si>
  <si>
    <t>WIWIK PUJU RAHAYU,S.Pi.M.Si</t>
  </si>
  <si>
    <t>NIP. 19700508 199703 2 004</t>
  </si>
  <si>
    <t>POSISI s/d 28 NOVEMBER 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</si>
</sst>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1" formatCode="_(* #,##0_);_(* \(#,##0\);_(* &quot;-&quot;_);_(@_)"/>
    <numFmt numFmtId="43" formatCode="_(* #,##0.00_);_(* \(#,##0.00\);_(* &quot;-&quot;??_);_(@_)"/>
    <numFmt numFmtId="164" formatCode="_-&quot;Rp&quot;* #,##0_-;\-&quot;Rp&quot;* #,##0_-;_-&quot;Rp&quot;* &quot;-&quot;_-;_-@_-"/>
    <numFmt numFmtId="165" formatCode="_-* #,##0_-;\-* #,##0_-;_-* &quot;-&quot;_-;_-@_-"/>
    <numFmt numFmtId="166" formatCode="_-* #,##0.00_-;\-* #,##0.00_-;_-* &quot;-&quot;??_-;_-@_-"/>
    <numFmt numFmtId="167" formatCode="_(* #,##0.00_);_(* \(#,##0.00\);_(* &quot;-&quot;_);_(@_)"/>
    <numFmt numFmtId="168" formatCode="_-* #,##0.00_-;\-* #,##0.00_-;_-* &quot;-&quot;_-;_-@_-"/>
    <numFmt numFmtId="169" formatCode="_(* #,##0_);_(* \(#,##0\);_(* &quot;-&quot;??_);_(@_)"/>
    <numFmt numFmtId="170" formatCode="#,##0;[Red]#,##0"/>
    <numFmt numFmtId="171" formatCode="#,##0.00;[Red]#,##0.00"/>
    <numFmt numFmtId="172" formatCode="_-* #,##0_-;\-* #,##0_-;_-* &quot;-&quot;??_-;_-@_-"/>
    <numFmt numFmtId="173" formatCode="_(* #,##0.0_);_(* \(#,##0.0\);_(* &quot;-&quot;??_);_(@_)"/>
    <numFmt numFmtId="174" formatCode="0.000"/>
  </numFmts>
  <fonts count="59" x14ac:knownFonts="1">
    <font>
      <sz val="11"/>
      <color theme="1"/>
      <name val="Calibri"/>
      <family val="2"/>
      <charset val="1"/>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1"/>
      <scheme val="minor"/>
    </font>
    <font>
      <sz val="11"/>
      <color theme="1"/>
      <name val="Calibri"/>
      <family val="2"/>
      <scheme val="minor"/>
    </font>
    <font>
      <b/>
      <sz val="12"/>
      <name val="Arial"/>
      <family val="2"/>
    </font>
    <font>
      <b/>
      <sz val="12"/>
      <color theme="1"/>
      <name val="Arial"/>
      <family val="2"/>
    </font>
    <font>
      <b/>
      <i/>
      <sz val="12"/>
      <name val="Arial"/>
      <family val="2"/>
    </font>
    <font>
      <b/>
      <i/>
      <sz val="12"/>
      <color theme="1"/>
      <name val="Arial"/>
      <family val="2"/>
    </font>
    <font>
      <b/>
      <sz val="14"/>
      <name val="Arial"/>
      <family val="2"/>
    </font>
    <font>
      <b/>
      <sz val="14"/>
      <color theme="1"/>
      <name val="Arial"/>
      <family val="2"/>
    </font>
    <font>
      <sz val="12"/>
      <color theme="1"/>
      <name val="Arial"/>
      <family val="2"/>
    </font>
    <font>
      <sz val="12"/>
      <name val="Arial"/>
      <family val="2"/>
    </font>
    <font>
      <b/>
      <sz val="14"/>
      <color theme="0"/>
      <name val="Arial"/>
      <family val="2"/>
    </font>
    <font>
      <sz val="10"/>
      <name val="Arial"/>
      <family val="2"/>
    </font>
    <font>
      <sz val="12"/>
      <color rgb="FFFF0000"/>
      <name val="Arial"/>
      <family val="2"/>
    </font>
    <font>
      <sz val="16"/>
      <color rgb="FFFF0000"/>
      <name val="Arial"/>
      <family val="2"/>
    </font>
    <font>
      <sz val="16"/>
      <name val="Arial"/>
      <family val="2"/>
    </font>
    <font>
      <sz val="10"/>
      <color theme="1"/>
      <name val="Arial"/>
      <family val="2"/>
    </font>
    <font>
      <sz val="11"/>
      <color theme="1"/>
      <name val="Calibri"/>
      <family val="2"/>
      <scheme val="minor"/>
    </font>
    <font>
      <b/>
      <sz val="16"/>
      <color theme="1"/>
      <name val="Calibri"/>
      <family val="2"/>
      <scheme val="minor"/>
    </font>
    <font>
      <b/>
      <sz val="16"/>
      <color theme="1"/>
      <name val="Arial"/>
      <family val="2"/>
    </font>
    <font>
      <sz val="16"/>
      <color theme="1"/>
      <name val="Calibri"/>
      <family val="2"/>
      <scheme val="minor"/>
    </font>
    <font>
      <b/>
      <sz val="14"/>
      <color theme="1"/>
      <name val="Arial"/>
      <family val="2"/>
    </font>
    <font>
      <sz val="14"/>
      <color theme="1"/>
      <name val="Arial"/>
      <family val="2"/>
    </font>
    <font>
      <b/>
      <sz val="12"/>
      <color theme="1"/>
      <name val="Arial"/>
      <family val="2"/>
    </font>
    <font>
      <sz val="12"/>
      <color theme="1"/>
      <name val="Arial"/>
      <family val="2"/>
    </font>
    <font>
      <b/>
      <sz val="11"/>
      <color theme="1"/>
      <name val="Calibri"/>
      <family val="2"/>
      <scheme val="minor"/>
    </font>
    <font>
      <sz val="12"/>
      <name val="Arial"/>
      <family val="2"/>
    </font>
    <font>
      <b/>
      <sz val="11"/>
      <name val="Calibri"/>
      <family val="2"/>
      <scheme val="minor"/>
    </font>
    <font>
      <sz val="12"/>
      <color theme="1"/>
      <name val="Calibri"/>
      <family val="2"/>
      <scheme val="minor"/>
    </font>
    <font>
      <b/>
      <sz val="12"/>
      <name val="Arial"/>
      <family val="2"/>
    </font>
    <font>
      <sz val="10"/>
      <color rgb="FF000000"/>
      <name val="Times New Roman"/>
      <family val="1"/>
    </font>
    <font>
      <b/>
      <sz val="11"/>
      <name val="Arial"/>
      <family val="2"/>
    </font>
    <font>
      <sz val="11"/>
      <name val="Arial"/>
      <family val="2"/>
    </font>
    <font>
      <sz val="11"/>
      <color theme="1"/>
      <name val="Arial"/>
      <family val="2"/>
    </font>
    <font>
      <b/>
      <sz val="10"/>
      <color theme="1"/>
      <name val="Arial"/>
      <family val="2"/>
    </font>
    <font>
      <sz val="10"/>
      <color rgb="FF000000"/>
      <name val="Times New Roman"/>
      <family val="1"/>
    </font>
    <font>
      <sz val="11"/>
      <color theme="1"/>
      <name val="Calibri"/>
      <family val="2"/>
      <scheme val="minor"/>
    </font>
    <font>
      <b/>
      <sz val="11"/>
      <color theme="1"/>
      <name val="Arial"/>
      <family val="2"/>
    </font>
    <font>
      <sz val="12"/>
      <color theme="0"/>
      <name val="Arial"/>
      <family val="2"/>
    </font>
    <font>
      <b/>
      <sz val="20"/>
      <name val="Arial"/>
      <family val="2"/>
    </font>
    <font>
      <sz val="11"/>
      <color rgb="FFFF0000"/>
      <name val="Arial"/>
      <family val="2"/>
    </font>
    <font>
      <b/>
      <sz val="18"/>
      <color theme="1"/>
      <name val="Arial"/>
      <family val="2"/>
    </font>
    <font>
      <b/>
      <sz val="18"/>
      <name val="Arial"/>
      <family val="2"/>
    </font>
    <font>
      <b/>
      <sz val="18"/>
      <color rgb="FFFF0000"/>
      <name val="Arial"/>
      <family val="2"/>
    </font>
    <font>
      <sz val="16"/>
      <color theme="0"/>
      <name val="Arial"/>
      <family val="2"/>
    </font>
    <font>
      <sz val="14"/>
      <color theme="0"/>
      <name val="Arial"/>
      <family val="2"/>
    </font>
    <font>
      <sz val="12"/>
      <color rgb="FF000000"/>
      <name val="Arial"/>
      <family val="2"/>
    </font>
    <font>
      <sz val="10"/>
      <color rgb="FFFF0000"/>
      <name val="Arial"/>
      <family val="2"/>
    </font>
    <font>
      <b/>
      <sz val="12"/>
      <color rgb="FFFF0000"/>
      <name val="Arial"/>
      <family val="2"/>
    </font>
    <font>
      <sz val="14"/>
      <name val="Arial"/>
      <family val="2"/>
    </font>
    <font>
      <sz val="10"/>
      <color indexed="8"/>
      <name val="Arial"/>
      <family val="2"/>
    </font>
    <font>
      <i/>
      <sz val="12"/>
      <name val="Arial"/>
      <family val="2"/>
    </font>
    <font>
      <sz val="11"/>
      <color rgb="FF181C32"/>
      <name val="Arial"/>
      <family val="2"/>
    </font>
    <font>
      <sz val="8"/>
      <name val="Calibri"/>
      <family val="2"/>
      <charset val="1"/>
      <scheme val="minor"/>
    </font>
  </fonts>
  <fills count="7">
    <fill>
      <patternFill patternType="none"/>
    </fill>
    <fill>
      <patternFill patternType="gray125"/>
    </fill>
    <fill>
      <patternFill patternType="solid">
        <fgColor theme="0"/>
        <bgColor indexed="64"/>
      </patternFill>
    </fill>
    <fill>
      <patternFill patternType="solid">
        <fgColor theme="0" tint="-0.14993743705557422"/>
        <bgColor indexed="64"/>
      </patternFill>
    </fill>
    <fill>
      <patternFill patternType="solid">
        <fgColor theme="9" tint="0.59999389629810485"/>
        <bgColor indexed="64"/>
      </patternFill>
    </fill>
    <fill>
      <patternFill patternType="solid">
        <fgColor theme="2" tint="-9.9978637043366805E-2"/>
        <bgColor indexed="64"/>
      </patternFill>
    </fill>
    <fill>
      <patternFill patternType="solid">
        <fgColor theme="8"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4">
    <xf numFmtId="0" fontId="0" fillId="0" borderId="0"/>
    <xf numFmtId="166" fontId="6" fillId="0" borderId="0" applyFont="0" applyFill="0" applyBorder="0" applyAlignment="0" applyProtection="0"/>
    <xf numFmtId="165" fontId="6" fillId="0" borderId="0" applyFont="0" applyFill="0" applyBorder="0" applyAlignment="0" applyProtection="0"/>
    <xf numFmtId="0" fontId="7" fillId="0" borderId="0"/>
    <xf numFmtId="0" fontId="7" fillId="0" borderId="0"/>
    <xf numFmtId="0" fontId="7" fillId="0" borderId="0"/>
    <xf numFmtId="0" fontId="17" fillId="0" borderId="0"/>
    <xf numFmtId="0" fontId="22" fillId="0" borderId="0"/>
    <xf numFmtId="41" fontId="22" fillId="0" borderId="0" applyFont="0" applyFill="0" applyBorder="0" applyAlignment="0" applyProtection="0"/>
    <xf numFmtId="0" fontId="22" fillId="0" borderId="0">
      <alignment vertical="center"/>
    </xf>
    <xf numFmtId="165" fontId="22" fillId="0" borderId="0" applyFont="0" applyFill="0" applyBorder="0" applyAlignment="0" applyProtection="0"/>
    <xf numFmtId="0" fontId="35" fillId="0" borderId="0"/>
    <xf numFmtId="9" fontId="35" fillId="0" borderId="0" applyFont="0" applyFill="0" applyBorder="0" applyAlignment="0" applyProtection="0"/>
    <xf numFmtId="0" fontId="40" fillId="0" borderId="0"/>
    <xf numFmtId="165" fontId="41" fillId="0" borderId="0" applyFont="0" applyFill="0" applyBorder="0" applyAlignment="0" applyProtection="0"/>
    <xf numFmtId="9" fontId="40" fillId="0" borderId="0" applyFont="0" applyFill="0" applyBorder="0" applyAlignment="0" applyProtection="0"/>
    <xf numFmtId="0" fontId="41" fillId="0" borderId="0">
      <alignment vertical="center"/>
    </xf>
    <xf numFmtId="41" fontId="6" fillId="0" borderId="0" applyFont="0" applyFill="0" applyBorder="0" applyAlignment="0" applyProtection="0"/>
    <xf numFmtId="43" fontId="6" fillId="0" borderId="0" applyFont="0" applyFill="0" applyBorder="0" applyAlignment="0" applyProtection="0"/>
    <xf numFmtId="0" fontId="17" fillId="0" borderId="0"/>
    <xf numFmtId="0" fontId="35" fillId="0" borderId="0"/>
    <xf numFmtId="0" fontId="5" fillId="0" borderId="0">
      <alignment vertical="center"/>
    </xf>
    <xf numFmtId="9" fontId="35" fillId="0" borderId="0" applyFont="0" applyFill="0" applyBorder="0" applyAlignment="0" applyProtection="0"/>
    <xf numFmtId="165" fontId="5" fillId="0" borderId="0" applyFont="0" applyFill="0" applyBorder="0" applyAlignment="0" applyProtection="0"/>
    <xf numFmtId="0" fontId="4" fillId="0" borderId="0"/>
    <xf numFmtId="41" fontId="4" fillId="0" borderId="0" applyFont="0" applyFill="0" applyBorder="0" applyAlignment="0" applyProtection="0"/>
    <xf numFmtId="9" fontId="4" fillId="0" borderId="0" applyFont="0" applyFill="0" applyBorder="0" applyAlignment="0" applyProtection="0"/>
    <xf numFmtId="0" fontId="55" fillId="0" borderId="0">
      <alignment vertical="top"/>
    </xf>
    <xf numFmtId="165" fontId="3" fillId="0" borderId="0" applyFont="0" applyFill="0" applyBorder="0" applyAlignment="0" applyProtection="0"/>
    <xf numFmtId="165" fontId="3" fillId="0" borderId="0" applyFont="0" applyFill="0" applyBorder="0" applyAlignment="0" applyProtection="0"/>
    <xf numFmtId="165" fontId="6" fillId="0" borderId="0" applyFont="0" applyFill="0" applyBorder="0" applyAlignment="0" applyProtection="0"/>
    <xf numFmtId="0" fontId="17" fillId="0" borderId="0"/>
    <xf numFmtId="165" fontId="3" fillId="0" borderId="0" applyFont="0" applyFill="0" applyBorder="0" applyAlignment="0" applyProtection="0"/>
    <xf numFmtId="165" fontId="6" fillId="0" borderId="0" applyFont="0" applyFill="0" applyBorder="0" applyAlignment="0" applyProtection="0"/>
  </cellStyleXfs>
  <cellXfs count="447">
    <xf numFmtId="0" fontId="0" fillId="0" borderId="0" xfId="0"/>
    <xf numFmtId="0" fontId="22" fillId="0" borderId="0" xfId="7"/>
    <xf numFmtId="0" fontId="23" fillId="0" borderId="0" xfId="7" applyFont="1"/>
    <xf numFmtId="0" fontId="25" fillId="0" borderId="0" xfId="7" applyFont="1"/>
    <xf numFmtId="0" fontId="23" fillId="3" borderId="1" xfId="7" applyFont="1" applyFill="1" applyBorder="1" applyAlignment="1">
      <alignment horizontal="center" vertical="center"/>
    </xf>
    <xf numFmtId="0" fontId="22" fillId="0" borderId="0" xfId="7" applyAlignment="1">
      <alignment vertical="center"/>
    </xf>
    <xf numFmtId="0" fontId="26" fillId="3" borderId="1" xfId="7" applyFont="1" applyFill="1" applyBorder="1" applyAlignment="1">
      <alignment horizontal="center" vertical="center" wrapText="1"/>
    </xf>
    <xf numFmtId="0" fontId="23" fillId="3" borderId="5" xfId="7" applyFont="1" applyFill="1" applyBorder="1" applyAlignment="1">
      <alignment horizontal="center" vertical="center" wrapText="1"/>
    </xf>
    <xf numFmtId="0" fontId="23" fillId="0" borderId="1" xfId="7" applyFont="1" applyBorder="1" applyAlignment="1">
      <alignment horizontal="center" vertical="center"/>
    </xf>
    <xf numFmtId="41" fontId="23" fillId="0" borderId="1" xfId="8" applyFont="1" applyBorder="1" applyAlignment="1">
      <alignment horizontal="left" vertical="center"/>
    </xf>
    <xf numFmtId="41" fontId="23" fillId="0" borderId="1" xfId="8" applyFont="1" applyBorder="1" applyAlignment="1">
      <alignment vertical="center"/>
    </xf>
    <xf numFmtId="2" fontId="23" fillId="0" borderId="1" xfId="8" applyNumberFormat="1" applyFont="1" applyBorder="1" applyAlignment="1">
      <alignment horizontal="center" vertical="center"/>
    </xf>
    <xf numFmtId="167" fontId="23" fillId="0" borderId="2" xfId="8" applyNumberFormat="1" applyFont="1" applyBorder="1" applyAlignment="1">
      <alignment vertical="center"/>
    </xf>
    <xf numFmtId="40" fontId="23" fillId="0" borderId="1" xfId="7" applyNumberFormat="1" applyFont="1" applyBorder="1" applyAlignment="1">
      <alignment horizontal="center" vertical="center"/>
    </xf>
    <xf numFmtId="0" fontId="27" fillId="0" borderId="0" xfId="7" applyFont="1"/>
    <xf numFmtId="0" fontId="27" fillId="0" borderId="0" xfId="7" applyFont="1" applyAlignment="1">
      <alignment vertical="center"/>
    </xf>
    <xf numFmtId="0" fontId="26" fillId="3" borderId="4" xfId="7" applyFont="1" applyFill="1" applyBorder="1" applyAlignment="1">
      <alignment horizontal="center" vertical="center" wrapText="1"/>
    </xf>
    <xf numFmtId="0" fontId="26" fillId="3" borderId="1" xfId="7" applyFont="1" applyFill="1" applyBorder="1" applyAlignment="1">
      <alignment horizontal="center" vertical="center"/>
    </xf>
    <xf numFmtId="0" fontId="27" fillId="0" borderId="1" xfId="7" applyFont="1" applyBorder="1" applyAlignment="1">
      <alignment horizontal="center" vertical="center"/>
    </xf>
    <xf numFmtId="41" fontId="27" fillId="0" borderId="1" xfId="8" applyFont="1" applyBorder="1" applyAlignment="1">
      <alignment vertical="center"/>
    </xf>
    <xf numFmtId="1" fontId="27" fillId="0" borderId="1" xfId="8" applyNumberFormat="1" applyFont="1" applyBorder="1" applyAlignment="1">
      <alignment horizontal="center" vertical="center"/>
    </xf>
    <xf numFmtId="41" fontId="27" fillId="0" borderId="4" xfId="8" applyFont="1" applyBorder="1" applyAlignment="1">
      <alignment vertical="center"/>
    </xf>
    <xf numFmtId="167" fontId="27" fillId="0" borderId="2" xfId="8" applyNumberFormat="1" applyFont="1" applyBorder="1" applyAlignment="1">
      <alignment vertical="center"/>
    </xf>
    <xf numFmtId="167" fontId="26" fillId="2" borderId="1" xfId="8" applyNumberFormat="1" applyFont="1" applyFill="1" applyBorder="1" applyAlignment="1">
      <alignment vertical="center"/>
    </xf>
    <xf numFmtId="41" fontId="27" fillId="0" borderId="1" xfId="7" applyNumberFormat="1" applyFont="1" applyBorder="1" applyAlignment="1">
      <alignment vertical="center"/>
    </xf>
    <xf numFmtId="0" fontId="27" fillId="0" borderId="1" xfId="7" applyFont="1" applyBorder="1" applyAlignment="1">
      <alignment horizontal="center" vertical="top"/>
    </xf>
    <xf numFmtId="0" fontId="27" fillId="0" borderId="1" xfId="7" applyFont="1" applyBorder="1" applyAlignment="1">
      <alignment vertical="top" wrapText="1"/>
    </xf>
    <xf numFmtId="167" fontId="26" fillId="0" borderId="7" xfId="8" applyNumberFormat="1" applyFont="1" applyBorder="1" applyAlignment="1">
      <alignment vertical="top"/>
    </xf>
    <xf numFmtId="0" fontId="27" fillId="0" borderId="1" xfId="7" applyFont="1" applyBorder="1" applyAlignment="1">
      <alignment vertical="center"/>
    </xf>
    <xf numFmtId="0" fontId="26" fillId="0" borderId="1" xfId="7" applyFont="1" applyBorder="1" applyAlignment="1">
      <alignment horizontal="center" vertical="center"/>
    </xf>
    <xf numFmtId="41" fontId="26" fillId="0" borderId="1" xfId="7" applyNumberFormat="1" applyFont="1" applyBorder="1" applyAlignment="1">
      <alignment vertical="center"/>
    </xf>
    <xf numFmtId="41" fontId="26" fillId="0" borderId="4" xfId="8" applyFont="1" applyBorder="1" applyAlignment="1">
      <alignment vertical="center"/>
    </xf>
    <xf numFmtId="2" fontId="26" fillId="0" borderId="1" xfId="7" applyNumberFormat="1" applyFont="1" applyBorder="1" applyAlignment="1">
      <alignment vertical="center"/>
    </xf>
    <xf numFmtId="2" fontId="26" fillId="0" borderId="7" xfId="7" applyNumberFormat="1" applyFont="1" applyBorder="1" applyAlignment="1">
      <alignment horizontal="center" vertical="center"/>
    </xf>
    <xf numFmtId="0" fontId="26" fillId="0" borderId="0" xfId="7" applyFont="1"/>
    <xf numFmtId="41" fontId="26" fillId="0" borderId="0" xfId="8" applyFont="1"/>
    <xf numFmtId="10" fontId="26" fillId="0" borderId="0" xfId="7" applyNumberFormat="1" applyFont="1"/>
    <xf numFmtId="41" fontId="27" fillId="0" borderId="0" xfId="7" applyNumberFormat="1" applyFont="1"/>
    <xf numFmtId="10" fontId="27" fillId="0" borderId="0" xfId="7" applyNumberFormat="1" applyFont="1"/>
    <xf numFmtId="0" fontId="22" fillId="0" borderId="0" xfId="9">
      <alignment vertical="center"/>
    </xf>
    <xf numFmtId="0" fontId="29" fillId="0" borderId="0" xfId="9" applyFont="1">
      <alignment vertical="center"/>
    </xf>
    <xf numFmtId="0" fontId="29" fillId="0" borderId="1" xfId="9" applyFont="1" applyBorder="1" applyAlignment="1">
      <alignment horizontal="center" vertical="center"/>
    </xf>
    <xf numFmtId="0" fontId="29" fillId="0" borderId="1" xfId="9" applyFont="1" applyBorder="1">
      <alignment vertical="center"/>
    </xf>
    <xf numFmtId="41" fontId="29" fillId="0" borderId="1" xfId="9" applyNumberFormat="1" applyFont="1" applyBorder="1">
      <alignment vertical="center"/>
    </xf>
    <xf numFmtId="167" fontId="29" fillId="0" borderId="1" xfId="9" applyNumberFormat="1" applyFont="1" applyBorder="1" applyAlignment="1">
      <alignment horizontal="center" vertical="center"/>
    </xf>
    <xf numFmtId="41" fontId="31" fillId="0" borderId="1" xfId="9" applyNumberFormat="1" applyFont="1" applyBorder="1">
      <alignment vertical="center"/>
    </xf>
    <xf numFmtId="2" fontId="31" fillId="0" borderId="1" xfId="9" applyNumberFormat="1" applyFont="1" applyBorder="1">
      <alignment vertical="center"/>
    </xf>
    <xf numFmtId="41" fontId="32" fillId="0" borderId="1" xfId="9" applyNumberFormat="1" applyFont="1" applyBorder="1">
      <alignment vertical="center"/>
    </xf>
    <xf numFmtId="0" fontId="29" fillId="0" borderId="1" xfId="9" applyFont="1" applyBorder="1" applyAlignment="1">
      <alignment vertical="center" wrapText="1"/>
    </xf>
    <xf numFmtId="165" fontId="33" fillId="0" borderId="0" xfId="10" applyFont="1" applyAlignment="1">
      <alignment vertical="center"/>
    </xf>
    <xf numFmtId="41" fontId="33" fillId="0" borderId="0" xfId="9" applyNumberFormat="1" applyFont="1">
      <alignment vertical="center"/>
    </xf>
    <xf numFmtId="0" fontId="28" fillId="0" borderId="1" xfId="9" applyFont="1" applyBorder="1" applyAlignment="1">
      <alignment horizontal="center" vertical="center"/>
    </xf>
    <xf numFmtId="41" fontId="28" fillId="0" borderId="1" xfId="9" applyNumberFormat="1" applyFont="1" applyBorder="1">
      <alignment vertical="center"/>
    </xf>
    <xf numFmtId="41" fontId="28" fillId="0" borderId="1" xfId="9" applyNumberFormat="1" applyFont="1" applyBorder="1" applyAlignment="1">
      <alignment horizontal="center" vertical="center"/>
    </xf>
    <xf numFmtId="38" fontId="34" fillId="0" borderId="1" xfId="9" applyNumberFormat="1" applyFont="1" applyBorder="1">
      <alignment vertical="center"/>
    </xf>
    <xf numFmtId="2" fontId="34" fillId="0" borderId="1" xfId="9" applyNumberFormat="1" applyFont="1" applyBorder="1">
      <alignment vertical="center"/>
    </xf>
    <xf numFmtId="40" fontId="34" fillId="0" borderId="1" xfId="9" applyNumberFormat="1" applyFont="1" applyBorder="1" applyAlignment="1">
      <alignment horizontal="right" vertical="center"/>
    </xf>
    <xf numFmtId="41" fontId="22" fillId="0" borderId="0" xfId="9" applyNumberFormat="1">
      <alignment vertical="center"/>
    </xf>
    <xf numFmtId="165" fontId="0" fillId="0" borderId="0" xfId="10" applyFont="1" applyAlignment="1">
      <alignment vertical="center"/>
    </xf>
    <xf numFmtId="2" fontId="22" fillId="0" borderId="0" xfId="9" applyNumberFormat="1">
      <alignment vertical="center"/>
    </xf>
    <xf numFmtId="165" fontId="22" fillId="0" borderId="0" xfId="9" applyNumberFormat="1">
      <alignment vertical="center"/>
    </xf>
    <xf numFmtId="1" fontId="26" fillId="0" borderId="0" xfId="7" applyNumberFormat="1" applyFont="1"/>
    <xf numFmtId="41" fontId="21" fillId="0" borderId="0" xfId="7" applyNumberFormat="1" applyFont="1"/>
    <xf numFmtId="41" fontId="39" fillId="0" borderId="0" xfId="7" applyNumberFormat="1" applyFont="1"/>
    <xf numFmtId="0" fontId="14" fillId="0" borderId="0" xfId="0" applyFont="1" applyAlignment="1">
      <alignment horizontal="center" vertical="center"/>
    </xf>
    <xf numFmtId="41" fontId="37" fillId="2" borderId="0" xfId="0" applyNumberFormat="1" applyFont="1" applyFill="1" applyAlignment="1">
      <alignment vertical="center"/>
    </xf>
    <xf numFmtId="0" fontId="42" fillId="0" borderId="0" xfId="0" applyFont="1" applyAlignment="1">
      <alignment vertical="center"/>
    </xf>
    <xf numFmtId="0" fontId="14" fillId="2" borderId="0" xfId="0" applyFont="1" applyFill="1" applyAlignment="1">
      <alignment vertical="center"/>
    </xf>
    <xf numFmtId="0" fontId="43" fillId="2" borderId="0" xfId="0" applyFont="1" applyFill="1" applyAlignment="1">
      <alignment vertical="center"/>
    </xf>
    <xf numFmtId="0" fontId="43" fillId="0" borderId="0" xfId="0" applyFont="1" applyAlignment="1">
      <alignment horizontal="center" vertical="center"/>
    </xf>
    <xf numFmtId="0" fontId="37" fillId="2" borderId="0" xfId="0" applyFont="1" applyFill="1" applyAlignment="1">
      <alignment vertical="center"/>
    </xf>
    <xf numFmtId="0" fontId="37" fillId="0" borderId="0" xfId="0" applyFont="1" applyAlignment="1">
      <alignment vertical="center"/>
    </xf>
    <xf numFmtId="0" fontId="38" fillId="0" borderId="0" xfId="0" applyFont="1" applyAlignment="1">
      <alignment vertical="center"/>
    </xf>
    <xf numFmtId="41" fontId="38" fillId="0" borderId="0" xfId="0" applyNumberFormat="1" applyFont="1" applyAlignment="1">
      <alignment vertical="center"/>
    </xf>
    <xf numFmtId="0" fontId="36" fillId="0" borderId="0" xfId="0" applyFont="1" applyAlignment="1">
      <alignment vertical="center"/>
    </xf>
    <xf numFmtId="49" fontId="37" fillId="2" borderId="0" xfId="0" applyNumberFormat="1" applyFont="1" applyFill="1" applyAlignment="1">
      <alignment vertical="center" wrapText="1"/>
    </xf>
    <xf numFmtId="166" fontId="45" fillId="2" borderId="0" xfId="1" applyFont="1" applyFill="1" applyAlignment="1">
      <alignment vertical="center"/>
    </xf>
    <xf numFmtId="166" fontId="45" fillId="2" borderId="0" xfId="1" applyFont="1" applyFill="1" applyAlignment="1">
      <alignment vertical="center" wrapText="1"/>
    </xf>
    <xf numFmtId="41" fontId="45" fillId="2" borderId="0" xfId="0" applyNumberFormat="1" applyFont="1" applyFill="1" applyAlignment="1">
      <alignment vertical="center"/>
    </xf>
    <xf numFmtId="49" fontId="45" fillId="2" borderId="0" xfId="0" applyNumberFormat="1" applyFont="1" applyFill="1" applyAlignment="1">
      <alignment vertical="center" wrapText="1"/>
    </xf>
    <xf numFmtId="49" fontId="47" fillId="2" borderId="0" xfId="0" applyNumberFormat="1" applyFont="1" applyFill="1" applyAlignment="1">
      <alignment horizontal="left" vertical="center"/>
    </xf>
    <xf numFmtId="49" fontId="48" fillId="2" borderId="0" xfId="0" applyNumberFormat="1" applyFont="1" applyFill="1" applyAlignment="1">
      <alignment horizontal="left" vertical="center"/>
    </xf>
    <xf numFmtId="170" fontId="43" fillId="0" borderId="0" xfId="0" applyNumberFormat="1" applyFont="1" applyAlignment="1">
      <alignment vertical="center"/>
    </xf>
    <xf numFmtId="49" fontId="43" fillId="0" borderId="0" xfId="0" applyNumberFormat="1" applyFont="1" applyAlignment="1">
      <alignment horizontal="left" vertical="center" wrapText="1"/>
    </xf>
    <xf numFmtId="41" fontId="43" fillId="0" borderId="0" xfId="0" applyNumberFormat="1" applyFont="1" applyAlignment="1">
      <alignment horizontal="left" vertical="center" wrapText="1"/>
    </xf>
    <xf numFmtId="49" fontId="43" fillId="0" borderId="0" xfId="0" applyNumberFormat="1" applyFont="1" applyAlignment="1">
      <alignment horizontal="center" vertical="center" wrapText="1"/>
    </xf>
    <xf numFmtId="4" fontId="43" fillId="2" borderId="0" xfId="0" applyNumberFormat="1" applyFont="1" applyFill="1" applyAlignment="1">
      <alignment horizontal="right" vertical="center"/>
    </xf>
    <xf numFmtId="166" fontId="43" fillId="0" borderId="0" xfId="1" applyFont="1" applyFill="1" applyAlignment="1">
      <alignment horizontal="center" vertical="center"/>
    </xf>
    <xf numFmtId="166" fontId="19" fillId="0" borderId="0" xfId="1" applyFont="1" applyFill="1" applyAlignment="1">
      <alignment horizontal="left" vertical="center" wrapText="1"/>
    </xf>
    <xf numFmtId="170" fontId="16" fillId="0" borderId="0" xfId="0" applyNumberFormat="1" applyFont="1" applyAlignment="1">
      <alignment vertical="center"/>
    </xf>
    <xf numFmtId="171" fontId="16" fillId="0" borderId="0" xfId="0" applyNumberFormat="1" applyFont="1" applyAlignment="1">
      <alignment horizontal="right" vertical="center"/>
    </xf>
    <xf numFmtId="3" fontId="50" fillId="0" borderId="0" xfId="0" applyNumberFormat="1" applyFont="1" applyAlignment="1">
      <alignment vertical="center"/>
    </xf>
    <xf numFmtId="170" fontId="15" fillId="0" borderId="0" xfId="0" applyNumberFormat="1" applyFont="1" applyAlignment="1">
      <alignment vertical="center"/>
    </xf>
    <xf numFmtId="49" fontId="14" fillId="0" borderId="0" xfId="0" applyNumberFormat="1" applyFont="1" applyAlignment="1">
      <alignment horizontal="left" vertical="center" wrapText="1"/>
    </xf>
    <xf numFmtId="49" fontId="15" fillId="0" borderId="0" xfId="0" applyNumberFormat="1" applyFont="1" applyAlignment="1">
      <alignment horizontal="left" vertical="center" wrapText="1"/>
    </xf>
    <xf numFmtId="4" fontId="18" fillId="2" borderId="0" xfId="0" applyNumberFormat="1" applyFont="1" applyFill="1" applyAlignment="1">
      <alignment horizontal="right" vertical="center"/>
    </xf>
    <xf numFmtId="166" fontId="18" fillId="0" borderId="0" xfId="1" applyFont="1" applyFill="1" applyAlignment="1">
      <alignment horizontal="center" vertical="center"/>
    </xf>
    <xf numFmtId="0" fontId="38" fillId="2" borderId="0" xfId="0" applyFont="1" applyFill="1" applyAlignment="1">
      <alignment vertical="center"/>
    </xf>
    <xf numFmtId="4" fontId="15" fillId="2" borderId="0" xfId="0" applyNumberFormat="1" applyFont="1" applyFill="1" applyAlignment="1">
      <alignment horizontal="right" vertical="center"/>
    </xf>
    <xf numFmtId="170" fontId="12" fillId="0" borderId="0" xfId="0" applyNumberFormat="1" applyFont="1" applyAlignment="1">
      <alignment vertical="center"/>
    </xf>
    <xf numFmtId="0" fontId="26" fillId="2" borderId="7" xfId="7" applyFont="1" applyFill="1" applyBorder="1" applyAlignment="1">
      <alignment horizontal="center" vertical="center"/>
    </xf>
    <xf numFmtId="0" fontId="26" fillId="2" borderId="7" xfId="7" applyFont="1" applyFill="1" applyBorder="1" applyAlignment="1">
      <alignment horizontal="center" vertical="center" wrapText="1"/>
    </xf>
    <xf numFmtId="0" fontId="26" fillId="2" borderId="4" xfId="7" applyFont="1" applyFill="1" applyBorder="1" applyAlignment="1">
      <alignment horizontal="center" vertical="center" wrapText="1"/>
    </xf>
    <xf numFmtId="0" fontId="26" fillId="2" borderId="2" xfId="7" applyFont="1" applyFill="1" applyBorder="1" applyAlignment="1">
      <alignment horizontal="center" vertical="center"/>
    </xf>
    <xf numFmtId="0" fontId="23" fillId="2" borderId="5" xfId="7" applyFont="1" applyFill="1" applyBorder="1" applyAlignment="1">
      <alignment horizontal="center" vertical="center" wrapText="1"/>
    </xf>
    <xf numFmtId="0" fontId="26" fillId="2" borderId="1" xfId="7" applyFont="1" applyFill="1" applyBorder="1" applyAlignment="1">
      <alignment horizontal="center" vertical="center" wrapText="1"/>
    </xf>
    <xf numFmtId="2" fontId="27" fillId="0" borderId="1" xfId="7" applyNumberFormat="1" applyFont="1" applyBorder="1" applyAlignment="1">
      <alignment horizontal="left" vertical="center"/>
    </xf>
    <xf numFmtId="170" fontId="43" fillId="2" borderId="0" xfId="0" applyNumberFormat="1" applyFont="1" applyFill="1" applyAlignment="1">
      <alignment vertical="center"/>
    </xf>
    <xf numFmtId="41" fontId="43" fillId="2" borderId="0" xfId="0" applyNumberFormat="1" applyFont="1" applyFill="1" applyAlignment="1">
      <alignment vertical="center"/>
    </xf>
    <xf numFmtId="41" fontId="14" fillId="2" borderId="0" xfId="0" applyNumberFormat="1" applyFont="1" applyFill="1" applyAlignment="1">
      <alignment vertical="center"/>
    </xf>
    <xf numFmtId="165" fontId="38" fillId="0" borderId="0" xfId="2" applyFont="1" applyAlignment="1">
      <alignment vertical="center"/>
    </xf>
    <xf numFmtId="49" fontId="10" fillId="4" borderId="1" xfId="0" applyNumberFormat="1" applyFont="1" applyFill="1" applyBorder="1" applyAlignment="1">
      <alignment horizontal="center" vertical="center" wrapText="1"/>
    </xf>
    <xf numFmtId="49" fontId="11" fillId="4" borderId="1" xfId="0" applyNumberFormat="1" applyFont="1" applyFill="1" applyBorder="1" applyAlignment="1">
      <alignment horizontal="center" vertical="center" wrapText="1"/>
    </xf>
    <xf numFmtId="41" fontId="11" fillId="4" borderId="1" xfId="0" applyNumberFormat="1" applyFont="1" applyFill="1" applyBorder="1" applyAlignment="1">
      <alignment horizontal="center" vertical="center" wrapText="1"/>
    </xf>
    <xf numFmtId="49" fontId="10" fillId="4" borderId="1" xfId="1" applyNumberFormat="1" applyFont="1" applyFill="1" applyBorder="1" applyAlignment="1">
      <alignment horizontal="center" vertical="center" wrapText="1"/>
    </xf>
    <xf numFmtId="1" fontId="10" fillId="4" borderId="1" xfId="0" applyNumberFormat="1" applyFont="1" applyFill="1" applyBorder="1" applyAlignment="1">
      <alignment horizontal="center" vertical="center" wrapText="1"/>
    </xf>
    <xf numFmtId="2" fontId="31" fillId="2" borderId="1" xfId="9" applyNumberFormat="1" applyFont="1" applyFill="1" applyBorder="1">
      <alignment vertical="center"/>
    </xf>
    <xf numFmtId="165" fontId="8" fillId="4" borderId="1" xfId="2" applyFont="1" applyFill="1" applyBorder="1" applyAlignment="1">
      <alignment horizontal="left" vertical="center" wrapText="1"/>
    </xf>
    <xf numFmtId="43" fontId="15" fillId="4" borderId="1" xfId="4" applyNumberFormat="1" applyFont="1" applyFill="1" applyBorder="1" applyAlignment="1">
      <alignment horizontal="left" vertical="center" wrapText="1"/>
    </xf>
    <xf numFmtId="168" fontId="8" fillId="4" borderId="1" xfId="2" applyNumberFormat="1" applyFont="1" applyFill="1" applyBorder="1" applyAlignment="1">
      <alignment horizontal="left" vertical="center" wrapText="1"/>
    </xf>
    <xf numFmtId="41" fontId="32" fillId="2" borderId="1" xfId="9" applyNumberFormat="1" applyFont="1" applyFill="1" applyBorder="1">
      <alignment vertical="center"/>
    </xf>
    <xf numFmtId="41" fontId="19" fillId="0" borderId="0" xfId="0" applyNumberFormat="1" applyFont="1" applyAlignment="1">
      <alignment vertical="center"/>
    </xf>
    <xf numFmtId="49" fontId="19" fillId="0" borderId="0" xfId="0" applyNumberFormat="1" applyFont="1" applyAlignment="1">
      <alignment vertical="center" wrapText="1"/>
    </xf>
    <xf numFmtId="2" fontId="15" fillId="0" borderId="0" xfId="0" applyNumberFormat="1" applyFont="1" applyAlignment="1">
      <alignment horizontal="center" vertical="center" wrapText="1"/>
    </xf>
    <xf numFmtId="0" fontId="15" fillId="0" borderId="0" xfId="0" applyFont="1" applyAlignment="1">
      <alignment horizontal="center" vertical="center" wrapText="1"/>
    </xf>
    <xf numFmtId="0" fontId="15" fillId="0" borderId="0" xfId="0" applyFont="1" applyAlignment="1">
      <alignment vertical="center" wrapText="1"/>
    </xf>
    <xf numFmtId="0" fontId="51" fillId="0" borderId="0" xfId="13" applyFont="1" applyAlignment="1">
      <alignment vertical="center" wrapText="1"/>
    </xf>
    <xf numFmtId="0" fontId="9" fillId="0" borderId="0" xfId="13" applyFont="1" applyAlignment="1">
      <alignment horizontal="left" vertical="center" wrapText="1"/>
    </xf>
    <xf numFmtId="0" fontId="9" fillId="0" borderId="0" xfId="13" applyFont="1" applyAlignment="1">
      <alignment vertical="center"/>
    </xf>
    <xf numFmtId="0" fontId="9" fillId="0" borderId="0" xfId="13" applyFont="1" applyAlignment="1">
      <alignment vertical="center" wrapText="1"/>
    </xf>
    <xf numFmtId="4" fontId="8" fillId="4" borderId="1" xfId="0" applyNumberFormat="1" applyFont="1" applyFill="1" applyBorder="1" applyAlignment="1">
      <alignment horizontal="center" vertical="center" wrapText="1"/>
    </xf>
    <xf numFmtId="168" fontId="8" fillId="4" borderId="1" xfId="0" applyNumberFormat="1" applyFont="1" applyFill="1" applyBorder="1" applyAlignment="1">
      <alignment horizontal="left" vertical="center" wrapText="1"/>
    </xf>
    <xf numFmtId="38" fontId="20" fillId="0" borderId="0" xfId="0" applyNumberFormat="1" applyFont="1" applyAlignment="1">
      <alignment horizontal="right" vertical="center"/>
    </xf>
    <xf numFmtId="0" fontId="15" fillId="0" borderId="0" xfId="0" applyFont="1" applyAlignment="1">
      <alignment horizontal="right" vertical="center" wrapText="1"/>
    </xf>
    <xf numFmtId="0" fontId="37" fillId="4" borderId="0" xfId="0" applyFont="1" applyFill="1" applyAlignment="1">
      <alignment horizontal="right" vertical="center"/>
    </xf>
    <xf numFmtId="167" fontId="38" fillId="0" borderId="0" xfId="0" applyNumberFormat="1" applyFont="1" applyAlignment="1">
      <alignment vertical="center"/>
    </xf>
    <xf numFmtId="4" fontId="53" fillId="2" borderId="0" xfId="0" applyNumberFormat="1" applyFont="1" applyFill="1" applyAlignment="1">
      <alignment horizontal="right" vertical="center"/>
    </xf>
    <xf numFmtId="41" fontId="23" fillId="2" borderId="1" xfId="8" applyFont="1" applyFill="1" applyBorder="1" applyAlignment="1">
      <alignment vertical="center"/>
    </xf>
    <xf numFmtId="0" fontId="28" fillId="5" borderId="1" xfId="7" applyFont="1" applyFill="1" applyBorder="1" applyAlignment="1">
      <alignment horizontal="center" vertical="center" wrapText="1"/>
    </xf>
    <xf numFmtId="0" fontId="28" fillId="5" borderId="1" xfId="9" applyFont="1" applyFill="1" applyBorder="1" applyAlignment="1">
      <alignment horizontal="center" vertical="center"/>
    </xf>
    <xf numFmtId="0" fontId="28" fillId="5" borderId="5" xfId="7" applyFont="1" applyFill="1" applyBorder="1" applyAlignment="1">
      <alignment horizontal="center" vertical="center" wrapText="1"/>
    </xf>
    <xf numFmtId="170" fontId="54" fillId="0" borderId="0" xfId="0" applyNumberFormat="1" applyFont="1" applyAlignment="1">
      <alignment vertical="center"/>
    </xf>
    <xf numFmtId="0" fontId="36" fillId="0" borderId="0" xfId="0" applyFont="1" applyAlignment="1">
      <alignment horizontal="center" vertical="center"/>
    </xf>
    <xf numFmtId="2" fontId="15" fillId="0" borderId="1" xfId="9" applyNumberFormat="1" applyFont="1" applyBorder="1">
      <alignment vertical="center"/>
    </xf>
    <xf numFmtId="2" fontId="15" fillId="2" borderId="1" xfId="9" applyNumberFormat="1" applyFont="1" applyFill="1" applyBorder="1">
      <alignment vertical="center"/>
    </xf>
    <xf numFmtId="170" fontId="16" fillId="0" borderId="0" xfId="0" applyNumberFormat="1" applyFont="1" applyAlignment="1">
      <alignment horizontal="left" vertical="center"/>
    </xf>
    <xf numFmtId="170" fontId="27" fillId="0" borderId="0" xfId="0" applyNumberFormat="1" applyFont="1" applyAlignment="1">
      <alignment vertical="center"/>
    </xf>
    <xf numFmtId="38" fontId="22" fillId="0" borderId="0" xfId="9" applyNumberFormat="1">
      <alignment vertical="center"/>
    </xf>
    <xf numFmtId="165" fontId="22" fillId="0" borderId="0" xfId="2" applyFont="1" applyAlignment="1">
      <alignment vertical="center"/>
    </xf>
    <xf numFmtId="0" fontId="2" fillId="0" borderId="0" xfId="9" applyFont="1">
      <alignment vertical="center"/>
    </xf>
    <xf numFmtId="166" fontId="48" fillId="2" borderId="0" xfId="0" applyNumberFormat="1" applyFont="1" applyFill="1" applyAlignment="1">
      <alignment horizontal="left" vertical="center"/>
    </xf>
    <xf numFmtId="166" fontId="8" fillId="4" borderId="1" xfId="0" applyNumberFormat="1" applyFont="1" applyFill="1" applyBorder="1" applyAlignment="1">
      <alignment horizontal="center" vertical="center" wrapText="1"/>
    </xf>
    <xf numFmtId="166" fontId="10" fillId="4" borderId="1" xfId="1" applyFont="1" applyFill="1" applyBorder="1" applyAlignment="1">
      <alignment horizontal="center" vertical="center" wrapText="1"/>
    </xf>
    <xf numFmtId="166" fontId="38" fillId="0" borderId="0" xfId="0" applyNumberFormat="1" applyFont="1" applyAlignment="1">
      <alignment vertical="center"/>
    </xf>
    <xf numFmtId="166" fontId="45" fillId="0" borderId="0" xfId="1" applyFont="1" applyFill="1" applyAlignment="1">
      <alignment horizontal="left" vertical="center"/>
    </xf>
    <xf numFmtId="166" fontId="52" fillId="0" borderId="0" xfId="1" applyFont="1" applyFill="1" applyAlignment="1">
      <alignment horizontal="left" vertical="center"/>
    </xf>
    <xf numFmtId="166" fontId="15" fillId="0" borderId="0" xfId="0" applyNumberFormat="1" applyFont="1" applyAlignment="1">
      <alignment horizontal="center" vertical="center" wrapText="1"/>
    </xf>
    <xf numFmtId="167" fontId="22" fillId="0" borderId="0" xfId="7" applyNumberFormat="1"/>
    <xf numFmtId="0" fontId="1" fillId="0" borderId="0" xfId="7" applyFont="1"/>
    <xf numFmtId="9" fontId="15" fillId="2" borderId="1" xfId="0" applyNumberFormat="1" applyFont="1" applyFill="1" applyBorder="1" applyAlignment="1">
      <alignment horizontal="center" vertical="top" wrapText="1"/>
    </xf>
    <xf numFmtId="0" fontId="8" fillId="2" borderId="1" xfId="3" applyFont="1" applyFill="1" applyBorder="1" applyAlignment="1">
      <alignment horizontal="left" vertical="top" wrapText="1"/>
    </xf>
    <xf numFmtId="0" fontId="15" fillId="2" borderId="1" xfId="0" applyFont="1" applyFill="1" applyBorder="1" applyAlignment="1">
      <alignment horizontal="left" vertical="top" wrapText="1"/>
    </xf>
    <xf numFmtId="49" fontId="15" fillId="2" borderId="1" xfId="0" applyNumberFormat="1" applyFont="1" applyFill="1" applyBorder="1" applyAlignment="1">
      <alignment horizontal="center" vertical="top" wrapText="1"/>
    </xf>
    <xf numFmtId="0" fontId="8" fillId="2" borderId="1" xfId="0" applyFont="1" applyFill="1" applyBorder="1" applyAlignment="1">
      <alignment horizontal="left" vertical="top" wrapText="1"/>
    </xf>
    <xf numFmtId="0" fontId="15" fillId="2" borderId="1" xfId="6" applyFont="1" applyFill="1" applyBorder="1" applyAlignment="1">
      <alignment horizontal="center" vertical="top" wrapText="1"/>
    </xf>
    <xf numFmtId="0" fontId="15" fillId="2" borderId="1" xfId="0" applyFont="1" applyFill="1" applyBorder="1" applyAlignment="1">
      <alignment vertical="top" wrapText="1"/>
    </xf>
    <xf numFmtId="0" fontId="15" fillId="2" borderId="1" xfId="3" applyFont="1" applyFill="1" applyBorder="1" applyAlignment="1">
      <alignment horizontal="left" vertical="top" wrapText="1"/>
    </xf>
    <xf numFmtId="0" fontId="15" fillId="2" borderId="1" xfId="0" applyFont="1" applyFill="1" applyBorder="1" applyAlignment="1">
      <alignment horizontal="center" vertical="top" wrapText="1"/>
    </xf>
    <xf numFmtId="49" fontId="15" fillId="2" borderId="1" xfId="0" applyNumberFormat="1" applyFont="1" applyFill="1" applyBorder="1" applyAlignment="1">
      <alignment horizontal="left" vertical="top" wrapText="1"/>
    </xf>
    <xf numFmtId="0" fontId="8" fillId="2" borderId="1" xfId="0" applyFont="1" applyFill="1" applyBorder="1" applyAlignment="1">
      <alignment horizontal="center" vertical="top" wrapText="1"/>
    </xf>
    <xf numFmtId="43" fontId="8" fillId="2" borderId="1" xfId="18" applyFont="1" applyFill="1" applyBorder="1" applyAlignment="1">
      <alignment horizontal="center" vertical="top"/>
    </xf>
    <xf numFmtId="169" fontId="8" fillId="2" borderId="1" xfId="18" applyNumberFormat="1" applyFont="1" applyFill="1" applyBorder="1" applyAlignment="1">
      <alignment horizontal="center" vertical="top" wrapText="1"/>
    </xf>
    <xf numFmtId="41" fontId="8" fillId="2" borderId="1" xfId="17" applyFont="1" applyFill="1" applyBorder="1" applyAlignment="1">
      <alignment horizontal="center" vertical="top" wrapText="1"/>
    </xf>
    <xf numFmtId="0" fontId="8" fillId="2" borderId="1" xfId="0" quotePrefix="1" applyFont="1" applyFill="1" applyBorder="1" applyAlignment="1">
      <alignment horizontal="center" vertical="top" wrapText="1"/>
    </xf>
    <xf numFmtId="0" fontId="8" fillId="2" borderId="1" xfId="0" applyFont="1" applyFill="1" applyBorder="1" applyAlignment="1">
      <alignment horizontal="center" vertical="top"/>
    </xf>
    <xf numFmtId="3" fontId="8" fillId="2" borderId="1" xfId="0" applyNumberFormat="1" applyFont="1" applyFill="1" applyBorder="1" applyAlignment="1">
      <alignment horizontal="center" vertical="top" wrapText="1"/>
    </xf>
    <xf numFmtId="3" fontId="15" fillId="2" borderId="1" xfId="0" applyNumberFormat="1" applyFont="1" applyFill="1" applyBorder="1" applyAlignment="1">
      <alignment horizontal="center" vertical="top" wrapText="1"/>
    </xf>
    <xf numFmtId="0" fontId="15" fillId="2" borderId="7" xfId="0" applyFont="1" applyFill="1" applyBorder="1" applyAlignment="1">
      <alignment horizontal="center" vertical="top" wrapText="1"/>
    </xf>
    <xf numFmtId="0" fontId="15" fillId="2" borderId="1" xfId="0" applyFont="1" applyFill="1" applyBorder="1" applyAlignment="1">
      <alignment horizontal="center" vertical="top"/>
    </xf>
    <xf numFmtId="41" fontId="15" fillId="2" borderId="1" xfId="17" applyFont="1" applyFill="1" applyBorder="1" applyAlignment="1">
      <alignment horizontal="left" vertical="top" wrapText="1"/>
    </xf>
    <xf numFmtId="9" fontId="8" fillId="2" borderId="1" xfId="0" applyNumberFormat="1" applyFont="1" applyFill="1" applyBorder="1" applyAlignment="1">
      <alignment horizontal="center" vertical="top" wrapText="1"/>
    </xf>
    <xf numFmtId="2" fontId="8" fillId="2" borderId="1" xfId="17" applyNumberFormat="1" applyFont="1" applyFill="1" applyBorder="1" applyAlignment="1">
      <alignment horizontal="center" vertical="top" wrapText="1"/>
    </xf>
    <xf numFmtId="0" fontId="15" fillId="2" borderId="7" xfId="0" applyFont="1" applyFill="1" applyBorder="1" applyAlignment="1">
      <alignment horizontal="center" vertical="top"/>
    </xf>
    <xf numFmtId="4" fontId="8" fillId="2" borderId="1" xfId="0" applyNumberFormat="1" applyFont="1" applyFill="1" applyBorder="1" applyAlignment="1">
      <alignment horizontal="center" vertical="top" wrapText="1"/>
    </xf>
    <xf numFmtId="0" fontId="15" fillId="2" borderId="1" xfId="17" applyNumberFormat="1" applyFont="1" applyFill="1" applyBorder="1" applyAlignment="1">
      <alignment horizontal="center" vertical="top"/>
    </xf>
    <xf numFmtId="43" fontId="15" fillId="2" borderId="1" xfId="4" applyNumberFormat="1" applyFont="1" applyFill="1" applyBorder="1" applyAlignment="1">
      <alignment horizontal="left" vertical="top" wrapText="1"/>
    </xf>
    <xf numFmtId="168" fontId="15" fillId="0" borderId="1" xfId="2" applyNumberFormat="1" applyFont="1" applyFill="1" applyBorder="1" applyAlignment="1">
      <alignment horizontal="left" vertical="top" wrapText="1"/>
    </xf>
    <xf numFmtId="165" fontId="8" fillId="2" borderId="1" xfId="2" applyFont="1" applyFill="1" applyBorder="1" applyAlignment="1">
      <alignment horizontal="left" vertical="top" wrapText="1"/>
    </xf>
    <xf numFmtId="165" fontId="8" fillId="4" borderId="1" xfId="2" applyFont="1" applyFill="1" applyBorder="1" applyAlignment="1">
      <alignment horizontal="left" vertical="top" wrapText="1"/>
    </xf>
    <xf numFmtId="49" fontId="46" fillId="2" borderId="0" xfId="0" applyNumberFormat="1" applyFont="1" applyFill="1" applyAlignment="1">
      <alignment horizontal="left" vertical="center"/>
    </xf>
    <xf numFmtId="49" fontId="8" fillId="4" borderId="1" xfId="0" applyNumberFormat="1" applyFont="1" applyFill="1" applyBorder="1" applyAlignment="1">
      <alignment horizontal="center" vertical="center" wrapText="1"/>
    </xf>
    <xf numFmtId="41" fontId="8" fillId="4" borderId="1" xfId="0" applyNumberFormat="1" applyFont="1" applyFill="1" applyBorder="1" applyAlignment="1">
      <alignment horizontal="center" vertical="center" wrapText="1"/>
    </xf>
    <xf numFmtId="49" fontId="8" fillId="4" borderId="1" xfId="1" applyNumberFormat="1" applyFont="1" applyFill="1" applyBorder="1" applyAlignment="1">
      <alignment horizontal="center" vertical="center" wrapText="1"/>
    </xf>
    <xf numFmtId="0" fontId="8" fillId="2" borderId="1" xfId="0" applyFont="1" applyFill="1" applyBorder="1" applyAlignment="1">
      <alignment vertical="top" wrapText="1"/>
    </xf>
    <xf numFmtId="169" fontId="8" fillId="2" borderId="1" xfId="18" applyNumberFormat="1" applyFont="1" applyFill="1" applyBorder="1" applyAlignment="1">
      <alignment horizontal="left" vertical="top"/>
    </xf>
    <xf numFmtId="41" fontId="15" fillId="2" borderId="1" xfId="17" applyFont="1" applyFill="1" applyBorder="1" applyAlignment="1">
      <alignment horizontal="left" vertical="top"/>
    </xf>
    <xf numFmtId="43" fontId="14" fillId="2" borderId="1" xfId="0" applyNumberFormat="1" applyFont="1" applyFill="1" applyBorder="1" applyAlignment="1">
      <alignment horizontal="left" vertical="top" wrapText="1"/>
    </xf>
    <xf numFmtId="41" fontId="8" fillId="2" borderId="1" xfId="17" applyFont="1" applyFill="1" applyBorder="1" applyAlignment="1">
      <alignment horizontal="left" vertical="top"/>
    </xf>
    <xf numFmtId="49" fontId="8" fillId="2" borderId="1" xfId="0" applyNumberFormat="1" applyFont="1" applyFill="1" applyBorder="1" applyAlignment="1">
      <alignment horizontal="left" vertical="top" wrapText="1"/>
    </xf>
    <xf numFmtId="43" fontId="8" fillId="2" borderId="1" xfId="18" applyFont="1" applyFill="1" applyBorder="1" applyAlignment="1">
      <alignment horizontal="left" vertical="top"/>
    </xf>
    <xf numFmtId="169" fontId="14" fillId="2" borderId="0" xfId="18" applyNumberFormat="1" applyFont="1" applyFill="1" applyAlignment="1">
      <alignment horizontal="left" vertical="top"/>
    </xf>
    <xf numFmtId="165" fontId="14" fillId="0" borderId="0" xfId="2" applyFont="1" applyAlignment="1">
      <alignment horizontal="left" vertical="top"/>
    </xf>
    <xf numFmtId="2" fontId="15" fillId="0" borderId="1" xfId="3" applyNumberFormat="1" applyFont="1" applyBorder="1" applyAlignment="1">
      <alignment horizontal="left" vertical="top" wrapText="1"/>
    </xf>
    <xf numFmtId="170" fontId="8" fillId="2" borderId="1" xfId="0" quotePrefix="1" applyNumberFormat="1" applyFont="1" applyFill="1" applyBorder="1" applyAlignment="1">
      <alignment horizontal="left" vertical="top" wrapText="1"/>
    </xf>
    <xf numFmtId="170" fontId="15" fillId="2" borderId="1" xfId="0" applyNumberFormat="1" applyFont="1" applyFill="1" applyBorder="1" applyAlignment="1">
      <alignment horizontal="left" vertical="top" wrapText="1"/>
    </xf>
    <xf numFmtId="43" fontId="9" fillId="2" borderId="1" xfId="0" applyNumberFormat="1" applyFont="1" applyFill="1" applyBorder="1" applyAlignment="1">
      <alignment horizontal="left" vertical="top" wrapText="1"/>
    </xf>
    <xf numFmtId="169" fontId="15" fillId="2" borderId="1" xfId="18" applyNumberFormat="1" applyFont="1" applyFill="1" applyBorder="1" applyAlignment="1">
      <alignment horizontal="left" vertical="top"/>
    </xf>
    <xf numFmtId="168" fontId="8" fillId="2" borderId="1" xfId="0" applyNumberFormat="1" applyFont="1" applyFill="1" applyBorder="1" applyAlignment="1">
      <alignment horizontal="left" vertical="top" wrapText="1"/>
    </xf>
    <xf numFmtId="43" fontId="15" fillId="2" borderId="1" xfId="18" applyFont="1" applyFill="1" applyBorder="1" applyAlignment="1">
      <alignment horizontal="left" vertical="top" wrapText="1"/>
    </xf>
    <xf numFmtId="169" fontId="15" fillId="2" borderId="1" xfId="18" applyNumberFormat="1" applyFont="1" applyFill="1" applyBorder="1" applyAlignment="1">
      <alignment horizontal="left" vertical="top" wrapText="1"/>
    </xf>
    <xf numFmtId="172" fontId="15" fillId="2" borderId="1" xfId="18" applyNumberFormat="1" applyFont="1" applyFill="1" applyBorder="1" applyAlignment="1">
      <alignment horizontal="left" vertical="top" wrapText="1"/>
    </xf>
    <xf numFmtId="0" fontId="8" fillId="2" borderId="1" xfId="4" applyFont="1" applyFill="1" applyBorder="1" applyAlignment="1">
      <alignment horizontal="left" vertical="top" wrapText="1"/>
    </xf>
    <xf numFmtId="170" fontId="8" fillId="2" borderId="1" xfId="0" applyNumberFormat="1" applyFont="1" applyFill="1" applyBorder="1" applyAlignment="1">
      <alignment horizontal="left" vertical="top" wrapText="1"/>
    </xf>
    <xf numFmtId="169" fontId="14" fillId="2" borderId="1" xfId="18" applyNumberFormat="1" applyFont="1" applyFill="1" applyBorder="1" applyAlignment="1">
      <alignment horizontal="left" vertical="top" wrapText="1"/>
    </xf>
    <xf numFmtId="43" fontId="8" fillId="2" borderId="1" xfId="17" applyNumberFormat="1" applyFont="1" applyFill="1" applyBorder="1" applyAlignment="1">
      <alignment horizontal="left" vertical="top"/>
    </xf>
    <xf numFmtId="164" fontId="15" fillId="2" borderId="1" xfId="17" applyNumberFormat="1" applyFont="1" applyFill="1" applyBorder="1" applyAlignment="1">
      <alignment horizontal="left" vertical="top"/>
    </xf>
    <xf numFmtId="0" fontId="8" fillId="2" borderId="1" xfId="19" quotePrefix="1" applyFont="1" applyFill="1" applyBorder="1" applyAlignment="1">
      <alignment horizontal="left" vertical="top"/>
    </xf>
    <xf numFmtId="3" fontId="56" fillId="2" borderId="1" xfId="19" quotePrefix="1" applyNumberFormat="1" applyFont="1" applyFill="1" applyBorder="1" applyAlignment="1">
      <alignment horizontal="left" vertical="top" wrapText="1"/>
    </xf>
    <xf numFmtId="41" fontId="14" fillId="0" borderId="1" xfId="0" applyNumberFormat="1" applyFont="1" applyBorder="1" applyAlignment="1">
      <alignment horizontal="left" vertical="top"/>
    </xf>
    <xf numFmtId="0" fontId="56" fillId="2" borderId="1" xfId="19" quotePrefix="1" applyFont="1" applyFill="1" applyBorder="1" applyAlignment="1">
      <alignment horizontal="left" vertical="top"/>
    </xf>
    <xf numFmtId="166" fontId="14" fillId="0" borderId="1" xfId="0" applyNumberFormat="1" applyFont="1" applyBorder="1" applyAlignment="1">
      <alignment horizontal="left" vertical="top" wrapText="1"/>
    </xf>
    <xf numFmtId="2" fontId="15" fillId="2" borderId="1" xfId="3" applyNumberFormat="1" applyFont="1" applyFill="1" applyBorder="1" applyAlignment="1">
      <alignment horizontal="left" vertical="top" wrapText="1"/>
    </xf>
    <xf numFmtId="39" fontId="15" fillId="2" borderId="1" xfId="4" applyNumberFormat="1" applyFont="1" applyFill="1" applyBorder="1" applyAlignment="1">
      <alignment horizontal="left" vertical="top" wrapText="1"/>
    </xf>
    <xf numFmtId="168" fontId="15" fillId="2" borderId="1" xfId="2" applyNumberFormat="1" applyFont="1" applyFill="1" applyBorder="1" applyAlignment="1">
      <alignment horizontal="left" vertical="top" wrapText="1"/>
    </xf>
    <xf numFmtId="168" fontId="8" fillId="2" borderId="1" xfId="2" applyNumberFormat="1" applyFont="1" applyFill="1" applyBorder="1" applyAlignment="1">
      <alignment horizontal="left" vertical="top" wrapText="1"/>
    </xf>
    <xf numFmtId="43" fontId="8" fillId="2" borderId="1" xfId="4" applyNumberFormat="1" applyFont="1" applyFill="1" applyBorder="1" applyAlignment="1">
      <alignment horizontal="left" vertical="top" wrapText="1"/>
    </xf>
    <xf numFmtId="2" fontId="8" fillId="2" borderId="1" xfId="3" applyNumberFormat="1" applyFont="1" applyFill="1" applyBorder="1" applyAlignment="1">
      <alignment horizontal="left" vertical="top" wrapText="1"/>
    </xf>
    <xf numFmtId="168" fontId="8" fillId="0" borderId="1" xfId="2" applyNumberFormat="1" applyFont="1" applyFill="1" applyBorder="1" applyAlignment="1">
      <alignment horizontal="left" vertical="top" wrapText="1"/>
    </xf>
    <xf numFmtId="168" fontId="8" fillId="4" borderId="1" xfId="2" applyNumberFormat="1" applyFont="1" applyFill="1" applyBorder="1" applyAlignment="1">
      <alignment horizontal="left" vertical="top" wrapText="1"/>
    </xf>
    <xf numFmtId="3" fontId="56" fillId="2" borderId="1" xfId="19" quotePrefix="1" applyNumberFormat="1" applyFont="1" applyFill="1" applyBorder="1" applyAlignment="1">
      <alignment horizontal="center" vertical="top" wrapText="1"/>
    </xf>
    <xf numFmtId="49" fontId="8" fillId="0" borderId="1" xfId="0" applyNumberFormat="1" applyFont="1" applyBorder="1" applyAlignment="1">
      <alignment horizontal="center" vertical="top" wrapText="1"/>
    </xf>
    <xf numFmtId="49" fontId="8" fillId="2" borderId="1" xfId="3" applyNumberFormat="1" applyFont="1" applyFill="1" applyBorder="1" applyAlignment="1">
      <alignment horizontal="center" vertical="top" wrapText="1"/>
    </xf>
    <xf numFmtId="1" fontId="15" fillId="2" borderId="1" xfId="17" applyNumberFormat="1" applyFont="1" applyFill="1" applyBorder="1" applyAlignment="1">
      <alignment horizontal="center" vertical="top" wrapText="1"/>
    </xf>
    <xf numFmtId="49" fontId="15" fillId="0" borderId="1" xfId="0" applyNumberFormat="1" applyFont="1" applyBorder="1" applyAlignment="1">
      <alignment horizontal="center" vertical="top" wrapText="1"/>
    </xf>
    <xf numFmtId="170" fontId="8" fillId="0" borderId="1" xfId="0" applyNumberFormat="1" applyFont="1" applyBorder="1" applyAlignment="1">
      <alignment horizontal="center" vertical="top" wrapText="1"/>
    </xf>
    <xf numFmtId="170" fontId="8" fillId="0" borderId="1" xfId="0" applyNumberFormat="1" applyFont="1" applyBorder="1" applyAlignment="1">
      <alignment horizontal="center" vertical="top"/>
    </xf>
    <xf numFmtId="170" fontId="15" fillId="0" borderId="1" xfId="0" applyNumberFormat="1" applyFont="1" applyBorder="1" applyAlignment="1">
      <alignment horizontal="center" vertical="top"/>
    </xf>
    <xf numFmtId="43" fontId="15" fillId="4" borderId="1" xfId="4" applyNumberFormat="1" applyFont="1" applyFill="1" applyBorder="1" applyAlignment="1">
      <alignment horizontal="center" vertical="top" wrapText="1"/>
    </xf>
    <xf numFmtId="49" fontId="37" fillId="2" borderId="0" xfId="0" applyNumberFormat="1" applyFont="1" applyFill="1" applyAlignment="1">
      <alignment horizontal="center" vertical="top"/>
    </xf>
    <xf numFmtId="49" fontId="47" fillId="2" borderId="0" xfId="0" applyNumberFormat="1" applyFont="1" applyFill="1" applyAlignment="1">
      <alignment horizontal="center" vertical="top"/>
    </xf>
    <xf numFmtId="49" fontId="10" fillId="4" borderId="1" xfId="0" applyNumberFormat="1" applyFont="1" applyFill="1" applyBorder="1" applyAlignment="1">
      <alignment horizontal="center" vertical="top" wrapText="1"/>
    </xf>
    <xf numFmtId="170" fontId="43" fillId="0" borderId="0" xfId="0" applyNumberFormat="1" applyFont="1" applyAlignment="1">
      <alignment horizontal="center" vertical="top"/>
    </xf>
    <xf numFmtId="170" fontId="49" fillId="0" borderId="0" xfId="0" applyNumberFormat="1" applyFont="1" applyAlignment="1">
      <alignment horizontal="center" vertical="top"/>
    </xf>
    <xf numFmtId="170" fontId="15" fillId="0" borderId="0" xfId="0" applyNumberFormat="1" applyFont="1" applyAlignment="1">
      <alignment horizontal="center" vertical="top"/>
    </xf>
    <xf numFmtId="0" fontId="37" fillId="0" borderId="0" xfId="0" applyFont="1" applyAlignment="1">
      <alignment horizontal="center" vertical="top"/>
    </xf>
    <xf numFmtId="49" fontId="8" fillId="2" borderId="1" xfId="4" applyNumberFormat="1" applyFont="1" applyFill="1" applyBorder="1" applyAlignment="1">
      <alignment vertical="top" wrapText="1"/>
    </xf>
    <xf numFmtId="0" fontId="8" fillId="2" borderId="1" xfId="3" applyFont="1" applyFill="1" applyBorder="1" applyAlignment="1">
      <alignment vertical="top" wrapText="1"/>
    </xf>
    <xf numFmtId="49" fontId="15" fillId="2" borderId="1" xfId="4" applyNumberFormat="1" applyFont="1" applyFill="1" applyBorder="1" applyAlignment="1">
      <alignment vertical="top" wrapText="1"/>
    </xf>
    <xf numFmtId="0" fontId="15" fillId="2" borderId="1" xfId="3" applyFont="1" applyFill="1" applyBorder="1" applyAlignment="1">
      <alignment vertical="top" wrapText="1"/>
    </xf>
    <xf numFmtId="49" fontId="15" fillId="2" borderId="1" xfId="0" applyNumberFormat="1" applyFont="1" applyFill="1" applyBorder="1" applyAlignment="1">
      <alignment vertical="top" wrapText="1"/>
    </xf>
    <xf numFmtId="49" fontId="8" fillId="2" borderId="1" xfId="0" applyNumberFormat="1" applyFont="1" applyFill="1" applyBorder="1" applyAlignment="1">
      <alignment vertical="top" wrapText="1"/>
    </xf>
    <xf numFmtId="49" fontId="15" fillId="2" borderId="1" xfId="3" applyNumberFormat="1" applyFont="1" applyFill="1" applyBorder="1" applyAlignment="1">
      <alignment horizontal="center" vertical="top" wrapText="1"/>
    </xf>
    <xf numFmtId="165" fontId="15" fillId="2" borderId="1" xfId="2" applyFont="1" applyFill="1" applyBorder="1" applyAlignment="1">
      <alignment horizontal="left" vertical="top" wrapText="1"/>
    </xf>
    <xf numFmtId="38" fontId="37" fillId="2" borderId="0" xfId="0" applyNumberFormat="1" applyFont="1" applyFill="1" applyAlignment="1">
      <alignment horizontal="right" vertical="center"/>
    </xf>
    <xf numFmtId="49" fontId="47" fillId="2" borderId="0" xfId="0" applyNumberFormat="1" applyFont="1" applyFill="1" applyAlignment="1">
      <alignment horizontal="right" vertical="center"/>
    </xf>
    <xf numFmtId="49" fontId="37" fillId="2" borderId="0" xfId="0" applyNumberFormat="1" applyFont="1" applyFill="1" applyAlignment="1">
      <alignment horizontal="center" vertical="top" wrapText="1"/>
    </xf>
    <xf numFmtId="49" fontId="46" fillId="2" borderId="0" xfId="0" applyNumberFormat="1" applyFont="1" applyFill="1" applyAlignment="1">
      <alignment horizontal="center" vertical="top"/>
    </xf>
    <xf numFmtId="49" fontId="43" fillId="0" borderId="0" xfId="0" applyNumberFormat="1" applyFont="1" applyAlignment="1">
      <alignment horizontal="center" vertical="top" wrapText="1"/>
    </xf>
    <xf numFmtId="49" fontId="15" fillId="0" borderId="0" xfId="0" applyNumberFormat="1" applyFont="1" applyAlignment="1">
      <alignment horizontal="center" vertical="top" wrapText="1"/>
    </xf>
    <xf numFmtId="170" fontId="12" fillId="0" borderId="0" xfId="0" applyNumberFormat="1" applyFont="1" applyAlignment="1">
      <alignment horizontal="center" vertical="top"/>
    </xf>
    <xf numFmtId="171" fontId="16" fillId="0" borderId="0" xfId="0" applyNumberFormat="1" applyFont="1" applyAlignment="1">
      <alignment horizontal="center" vertical="top"/>
    </xf>
    <xf numFmtId="170" fontId="50" fillId="0" borderId="0" xfId="0" applyNumberFormat="1" applyFont="1" applyAlignment="1">
      <alignment horizontal="center" vertical="top"/>
    </xf>
    <xf numFmtId="171" fontId="43" fillId="0" borderId="0" xfId="0" applyNumberFormat="1" applyFont="1" applyAlignment="1">
      <alignment horizontal="center" vertical="top"/>
    </xf>
    <xf numFmtId="1" fontId="43" fillId="0" borderId="0" xfId="0" applyNumberFormat="1" applyFont="1" applyAlignment="1">
      <alignment horizontal="center" vertical="top" wrapText="1"/>
    </xf>
    <xf numFmtId="2" fontId="43" fillId="0" borderId="0" xfId="0" applyNumberFormat="1" applyFont="1" applyAlignment="1">
      <alignment horizontal="center" vertical="top" wrapText="1"/>
    </xf>
    <xf numFmtId="1" fontId="43" fillId="0" borderId="0" xfId="2" applyNumberFormat="1" applyFont="1" applyFill="1" applyAlignment="1">
      <alignment horizontal="center" vertical="top" wrapText="1"/>
    </xf>
    <xf numFmtId="1" fontId="14" fillId="0" borderId="0" xfId="2" applyNumberFormat="1" applyFont="1" applyFill="1" applyAlignment="1">
      <alignment horizontal="center" vertical="top" wrapText="1"/>
    </xf>
    <xf numFmtId="0" fontId="38" fillId="0" borderId="0" xfId="0" applyFont="1" applyAlignment="1">
      <alignment horizontal="center" vertical="top"/>
    </xf>
    <xf numFmtId="49" fontId="8" fillId="4" borderId="1" xfId="0" applyNumberFormat="1" applyFont="1" applyFill="1" applyBorder="1" applyAlignment="1">
      <alignment horizontal="center" vertical="top" wrapText="1"/>
    </xf>
    <xf numFmtId="41" fontId="8" fillId="4" borderId="1" xfId="17" applyFont="1" applyFill="1" applyBorder="1" applyAlignment="1">
      <alignment horizontal="center" vertical="top"/>
    </xf>
    <xf numFmtId="41" fontId="8" fillId="4" borderId="1" xfId="17" applyFont="1" applyFill="1" applyBorder="1" applyAlignment="1">
      <alignment horizontal="left" vertical="top"/>
    </xf>
    <xf numFmtId="0" fontId="15" fillId="4" borderId="1" xfId="3" applyFont="1" applyFill="1" applyBorder="1" applyAlignment="1">
      <alignment horizontal="center" vertical="top" wrapText="1"/>
    </xf>
    <xf numFmtId="0" fontId="8" fillId="4" borderId="1" xfId="19" quotePrefix="1" applyFont="1" applyFill="1" applyBorder="1" applyAlignment="1">
      <alignment horizontal="left" vertical="top"/>
    </xf>
    <xf numFmtId="3" fontId="56" fillId="4" borderId="1" xfId="19" quotePrefix="1" applyNumberFormat="1" applyFont="1" applyFill="1" applyBorder="1" applyAlignment="1">
      <alignment horizontal="left" vertical="top" wrapText="1"/>
    </xf>
    <xf numFmtId="3" fontId="56" fillId="4" borderId="1" xfId="19" quotePrefix="1" applyNumberFormat="1" applyFont="1" applyFill="1" applyBorder="1" applyAlignment="1">
      <alignment horizontal="center" vertical="top" wrapText="1"/>
    </xf>
    <xf numFmtId="0" fontId="8" fillId="4" borderId="1" xfId="0" applyFont="1" applyFill="1" applyBorder="1" applyAlignment="1">
      <alignment vertical="center" wrapText="1"/>
    </xf>
    <xf numFmtId="0" fontId="15" fillId="4" borderId="1" xfId="0" applyFont="1" applyFill="1" applyBorder="1" applyAlignment="1">
      <alignment horizontal="left" vertical="top" wrapText="1"/>
    </xf>
    <xf numFmtId="0" fontId="15" fillId="4" borderId="1" xfId="6" applyFont="1" applyFill="1" applyBorder="1" applyAlignment="1">
      <alignment horizontal="center" vertical="top" wrapText="1"/>
    </xf>
    <xf numFmtId="0" fontId="8" fillId="4" borderId="1" xfId="0" applyFont="1" applyFill="1" applyBorder="1" applyAlignment="1">
      <alignment vertical="top" wrapText="1"/>
    </xf>
    <xf numFmtId="43" fontId="8" fillId="4" borderId="1" xfId="18" applyFont="1" applyFill="1" applyBorder="1" applyAlignment="1">
      <alignment horizontal="center" vertical="top" wrapText="1"/>
    </xf>
    <xf numFmtId="165" fontId="8" fillId="4" borderId="1" xfId="0" applyNumberFormat="1" applyFont="1" applyFill="1" applyBorder="1" applyAlignment="1">
      <alignment horizontal="center" vertical="top" wrapText="1"/>
    </xf>
    <xf numFmtId="170" fontId="15" fillId="4" borderId="1" xfId="0" applyNumberFormat="1" applyFont="1" applyFill="1" applyBorder="1" applyAlignment="1">
      <alignment horizontal="center" vertical="center"/>
    </xf>
    <xf numFmtId="49" fontId="8" fillId="4" borderId="1" xfId="0" applyNumberFormat="1" applyFont="1" applyFill="1" applyBorder="1" applyAlignment="1">
      <alignment vertical="center" wrapText="1"/>
    </xf>
    <xf numFmtId="49" fontId="8" fillId="4" borderId="1" xfId="0" applyNumberFormat="1" applyFont="1" applyFill="1" applyBorder="1" applyAlignment="1">
      <alignment horizontal="left" vertical="center" wrapText="1"/>
    </xf>
    <xf numFmtId="41" fontId="8" fillId="4" borderId="1" xfId="17" applyFont="1" applyFill="1" applyBorder="1" applyAlignment="1">
      <alignment horizontal="center" vertical="center" wrapText="1"/>
    </xf>
    <xf numFmtId="41" fontId="8" fillId="4" borderId="1" xfId="17" applyFont="1" applyFill="1" applyBorder="1" applyAlignment="1">
      <alignment horizontal="left" vertical="center" wrapText="1"/>
    </xf>
    <xf numFmtId="0" fontId="38" fillId="4" borderId="0" xfId="0" applyFont="1" applyFill="1" applyAlignment="1">
      <alignment vertical="center"/>
    </xf>
    <xf numFmtId="170" fontId="8" fillId="4" borderId="1" xfId="0" applyNumberFormat="1" applyFont="1" applyFill="1" applyBorder="1" applyAlignment="1">
      <alignment horizontal="center" vertical="center"/>
    </xf>
    <xf numFmtId="0" fontId="8" fillId="4" borderId="1" xfId="4" applyFont="1" applyFill="1" applyBorder="1" applyAlignment="1">
      <alignment vertical="center" wrapText="1"/>
    </xf>
    <xf numFmtId="0" fontId="15" fillId="4" borderId="1" xfId="4" applyFont="1" applyFill="1" applyBorder="1" applyAlignment="1">
      <alignment horizontal="left" vertical="center" wrapText="1"/>
    </xf>
    <xf numFmtId="0" fontId="15" fillId="4" borderId="1" xfId="0" applyFont="1" applyFill="1" applyBorder="1" applyAlignment="1">
      <alignment horizontal="left" vertical="center" wrapText="1"/>
    </xf>
    <xf numFmtId="9" fontId="8" fillId="4" borderId="1" xfId="0" applyNumberFormat="1" applyFont="1" applyFill="1" applyBorder="1" applyAlignment="1">
      <alignment horizontal="center" vertical="center" wrapText="1"/>
    </xf>
    <xf numFmtId="41" fontId="8" fillId="4" borderId="1" xfId="17" applyFont="1" applyFill="1" applyBorder="1" applyAlignment="1">
      <alignment horizontal="left" vertical="center"/>
    </xf>
    <xf numFmtId="49" fontId="8" fillId="4" borderId="1" xfId="0" applyNumberFormat="1" applyFont="1" applyFill="1" applyBorder="1" applyAlignment="1">
      <alignment vertical="top" wrapText="1"/>
    </xf>
    <xf numFmtId="49" fontId="8" fillId="4" borderId="1" xfId="0" applyNumberFormat="1" applyFont="1" applyFill="1" applyBorder="1" applyAlignment="1">
      <alignment horizontal="left" vertical="top" wrapText="1"/>
    </xf>
    <xf numFmtId="167" fontId="9" fillId="4" borderId="1" xfId="3" applyNumberFormat="1" applyFont="1" applyFill="1" applyBorder="1" applyAlignment="1">
      <alignment horizontal="left" vertical="center" wrapText="1"/>
    </xf>
    <xf numFmtId="169" fontId="8" fillId="4" borderId="1" xfId="18" applyNumberFormat="1" applyFont="1" applyFill="1" applyBorder="1" applyAlignment="1">
      <alignment horizontal="left" vertical="center" wrapText="1"/>
    </xf>
    <xf numFmtId="167" fontId="8" fillId="4" borderId="1" xfId="17" applyNumberFormat="1" applyFont="1" applyFill="1" applyBorder="1" applyAlignment="1">
      <alignment horizontal="left" vertical="top"/>
    </xf>
    <xf numFmtId="0" fontId="8" fillId="4" borderId="1" xfId="0" applyFont="1" applyFill="1" applyBorder="1" applyAlignment="1">
      <alignment horizontal="left" vertical="center" wrapText="1"/>
    </xf>
    <xf numFmtId="41" fontId="8" fillId="4" borderId="1" xfId="17" applyFont="1" applyFill="1" applyBorder="1" applyAlignment="1">
      <alignment horizontal="center" vertical="center"/>
    </xf>
    <xf numFmtId="167" fontId="8" fillId="4" borderId="1" xfId="17" applyNumberFormat="1" applyFont="1" applyFill="1" applyBorder="1" applyAlignment="1">
      <alignment horizontal="left" vertical="center"/>
    </xf>
    <xf numFmtId="167" fontId="8" fillId="4" borderId="1" xfId="17" applyNumberFormat="1" applyFont="1" applyFill="1" applyBorder="1" applyAlignment="1">
      <alignment horizontal="left" vertical="center" wrapText="1"/>
    </xf>
    <xf numFmtId="167" fontId="8" fillId="4" borderId="1" xfId="17" applyNumberFormat="1" applyFont="1" applyFill="1" applyBorder="1" applyAlignment="1">
      <alignment horizontal="center" vertical="top"/>
    </xf>
    <xf numFmtId="43" fontId="8" fillId="4" borderId="1" xfId="4" applyNumberFormat="1" applyFont="1" applyFill="1" applyBorder="1" applyAlignment="1">
      <alignment horizontal="left" vertical="top" wrapText="1"/>
    </xf>
    <xf numFmtId="2" fontId="8" fillId="4" borderId="1" xfId="3" applyNumberFormat="1" applyFont="1" applyFill="1" applyBorder="1" applyAlignment="1">
      <alignment horizontal="right" vertical="center" wrapText="1"/>
    </xf>
    <xf numFmtId="0" fontId="42" fillId="4" borderId="0" xfId="0" applyFont="1" applyFill="1" applyAlignment="1">
      <alignment vertical="center"/>
    </xf>
    <xf numFmtId="0" fontId="8" fillId="4" borderId="1" xfId="6" applyFont="1" applyFill="1" applyBorder="1" applyAlignment="1">
      <alignment horizontal="center" vertical="top" wrapText="1"/>
    </xf>
    <xf numFmtId="0" fontId="8" fillId="4" borderId="1" xfId="0" applyFont="1" applyFill="1" applyBorder="1" applyAlignment="1">
      <alignment vertical="top"/>
    </xf>
    <xf numFmtId="0" fontId="8" fillId="4" borderId="1" xfId="0" applyFont="1" applyFill="1" applyBorder="1" applyAlignment="1">
      <alignment horizontal="left" vertical="top"/>
    </xf>
    <xf numFmtId="165" fontId="42" fillId="0" borderId="0" xfId="2" applyFont="1" applyAlignment="1">
      <alignment vertical="center"/>
    </xf>
    <xf numFmtId="2" fontId="15" fillId="2" borderId="1" xfId="3" applyNumberFormat="1" applyFont="1" applyFill="1" applyBorder="1" applyAlignment="1">
      <alignment horizontal="right" vertical="top" wrapText="1"/>
    </xf>
    <xf numFmtId="2" fontId="15" fillId="0" borderId="1" xfId="3" applyNumberFormat="1" applyFont="1" applyBorder="1" applyAlignment="1">
      <alignment horizontal="right" vertical="top" wrapText="1"/>
    </xf>
    <xf numFmtId="167" fontId="9" fillId="4" borderId="1" xfId="3" applyNumberFormat="1" applyFont="1" applyFill="1" applyBorder="1" applyAlignment="1">
      <alignment horizontal="right" vertical="center" wrapText="1"/>
    </xf>
    <xf numFmtId="2" fontId="15" fillId="4" borderId="1" xfId="3" applyNumberFormat="1" applyFont="1" applyFill="1" applyBorder="1" applyAlignment="1">
      <alignment horizontal="right" vertical="top" wrapText="1"/>
    </xf>
    <xf numFmtId="2" fontId="8" fillId="0" borderId="1" xfId="3" applyNumberFormat="1" applyFont="1" applyBorder="1" applyAlignment="1">
      <alignment horizontal="right" vertical="top" wrapText="1"/>
    </xf>
    <xf numFmtId="2" fontId="15" fillId="4" borderId="1" xfId="3" applyNumberFormat="1" applyFont="1" applyFill="1" applyBorder="1" applyAlignment="1">
      <alignment horizontal="right" vertical="center" wrapText="1"/>
    </xf>
    <xf numFmtId="2" fontId="8" fillId="4" borderId="1" xfId="3" applyNumberFormat="1" applyFont="1" applyFill="1" applyBorder="1" applyAlignment="1">
      <alignment horizontal="right" vertical="top" wrapText="1"/>
    </xf>
    <xf numFmtId="167" fontId="8" fillId="4" borderId="1" xfId="17" applyNumberFormat="1" applyFont="1" applyFill="1" applyBorder="1" applyAlignment="1">
      <alignment horizontal="right" vertical="center"/>
    </xf>
    <xf numFmtId="167" fontId="9" fillId="4" borderId="1" xfId="3" applyNumberFormat="1" applyFont="1" applyFill="1" applyBorder="1" applyAlignment="1">
      <alignment horizontal="left" vertical="top" wrapText="1"/>
    </xf>
    <xf numFmtId="170" fontId="54" fillId="2" borderId="0" xfId="0" applyNumberFormat="1" applyFont="1" applyFill="1" applyAlignment="1">
      <alignment vertical="center"/>
    </xf>
    <xf numFmtId="41" fontId="9" fillId="4" borderId="1" xfId="3" applyNumberFormat="1" applyFont="1" applyFill="1" applyBorder="1" applyAlignment="1">
      <alignment horizontal="left" vertical="center" wrapText="1"/>
    </xf>
    <xf numFmtId="168" fontId="8" fillId="4" borderId="1" xfId="2" applyNumberFormat="1" applyFont="1" applyFill="1" applyBorder="1" applyAlignment="1">
      <alignment horizontal="right" vertical="center" wrapText="1"/>
    </xf>
    <xf numFmtId="41" fontId="8" fillId="4" borderId="1" xfId="17" applyFont="1" applyFill="1" applyBorder="1" applyAlignment="1">
      <alignment horizontal="left" vertical="top" wrapText="1"/>
    </xf>
    <xf numFmtId="167" fontId="8" fillId="4" borderId="1" xfId="17" applyNumberFormat="1" applyFont="1" applyFill="1" applyBorder="1" applyAlignment="1">
      <alignment horizontal="left" vertical="top" wrapText="1"/>
    </xf>
    <xf numFmtId="167" fontId="9" fillId="4" borderId="1" xfId="3" applyNumberFormat="1" applyFont="1" applyFill="1" applyBorder="1" applyAlignment="1">
      <alignment horizontal="center" vertical="center" wrapText="1"/>
    </xf>
    <xf numFmtId="2" fontId="15" fillId="4" borderId="1" xfId="3" applyNumberFormat="1" applyFont="1" applyFill="1" applyBorder="1" applyAlignment="1">
      <alignment horizontal="center" vertical="center" wrapText="1"/>
    </xf>
    <xf numFmtId="168" fontId="15" fillId="4" borderId="1" xfId="2" applyNumberFormat="1" applyFont="1" applyFill="1" applyBorder="1" applyAlignment="1">
      <alignment horizontal="center" vertical="center" wrapText="1"/>
    </xf>
    <xf numFmtId="173" fontId="15" fillId="2" borderId="1" xfId="18" applyNumberFormat="1" applyFont="1" applyFill="1" applyBorder="1" applyAlignment="1">
      <alignment horizontal="left" vertical="top" wrapText="1"/>
    </xf>
    <xf numFmtId="166" fontId="18" fillId="0" borderId="0" xfId="1" applyFont="1" applyAlignment="1">
      <alignment horizontal="left" vertical="center" wrapText="1"/>
    </xf>
    <xf numFmtId="165" fontId="8" fillId="4" borderId="1" xfId="0" applyNumberFormat="1" applyFont="1" applyFill="1" applyBorder="1" applyAlignment="1">
      <alignment horizontal="left" vertical="center" wrapText="1"/>
    </xf>
    <xf numFmtId="168" fontId="8" fillId="4" borderId="1" xfId="0" applyNumberFormat="1" applyFont="1" applyFill="1" applyBorder="1" applyAlignment="1">
      <alignment horizontal="center" vertical="center" wrapText="1"/>
    </xf>
    <xf numFmtId="174" fontId="8" fillId="4" borderId="1" xfId="3" applyNumberFormat="1" applyFont="1" applyFill="1" applyBorder="1" applyAlignment="1">
      <alignment horizontal="right" vertical="center" wrapText="1"/>
    </xf>
    <xf numFmtId="43" fontId="37" fillId="2" borderId="1" xfId="18" applyFont="1" applyFill="1" applyBorder="1" applyAlignment="1">
      <alignment horizontal="center" vertical="center"/>
    </xf>
    <xf numFmtId="43" fontId="37" fillId="2" borderId="1" xfId="17" applyNumberFormat="1" applyFont="1" applyFill="1" applyBorder="1" applyAlignment="1">
      <alignment horizontal="center" vertical="center"/>
    </xf>
    <xf numFmtId="43" fontId="37" fillId="2" borderId="1" xfId="17" applyNumberFormat="1" applyFont="1" applyFill="1" applyBorder="1" applyAlignment="1">
      <alignment horizontal="center" vertical="top" wrapText="1"/>
    </xf>
    <xf numFmtId="43" fontId="37" fillId="2" borderId="1" xfId="17" applyNumberFormat="1" applyFont="1" applyFill="1" applyBorder="1" applyAlignment="1">
      <alignment horizontal="center" vertical="center" wrapText="1"/>
    </xf>
    <xf numFmtId="43" fontId="37" fillId="2" borderId="1" xfId="0" applyNumberFormat="1" applyFont="1" applyFill="1" applyBorder="1" applyAlignment="1">
      <alignment vertical="center"/>
    </xf>
    <xf numFmtId="43" fontId="37" fillId="2" borderId="1" xfId="17" applyNumberFormat="1" applyFont="1" applyFill="1" applyBorder="1" applyAlignment="1">
      <alignment horizontal="center" vertical="top"/>
    </xf>
    <xf numFmtId="169" fontId="57" fillId="0" borderId="0" xfId="1" applyNumberFormat="1" applyFont="1" applyAlignment="1">
      <alignment horizontal="center" vertical="top"/>
    </xf>
    <xf numFmtId="43" fontId="37" fillId="2" borderId="1" xfId="0" applyNumberFormat="1" applyFont="1" applyFill="1" applyBorder="1" applyAlignment="1">
      <alignment horizontal="right" vertical="top"/>
    </xf>
    <xf numFmtId="43" fontId="37" fillId="2" borderId="1" xfId="0" applyNumberFormat="1" applyFont="1" applyFill="1" applyBorder="1" applyAlignment="1">
      <alignment horizontal="right" vertical="center"/>
    </xf>
    <xf numFmtId="43" fontId="37" fillId="2" borderId="1" xfId="18" applyFont="1" applyFill="1" applyBorder="1" applyAlignment="1">
      <alignment horizontal="center" vertical="center" wrapText="1"/>
    </xf>
    <xf numFmtId="43" fontId="37" fillId="2" borderId="1" xfId="18" applyFont="1" applyFill="1" applyBorder="1" applyAlignment="1">
      <alignment horizontal="center" vertical="top" wrapText="1"/>
    </xf>
    <xf numFmtId="43" fontId="37" fillId="2" borderId="1" xfId="18" applyFont="1" applyFill="1" applyBorder="1" applyAlignment="1">
      <alignment vertical="top" wrapText="1"/>
    </xf>
    <xf numFmtId="43" fontId="37" fillId="2" borderId="1" xfId="0" applyNumberFormat="1" applyFont="1" applyFill="1" applyBorder="1" applyAlignment="1">
      <alignment vertical="top"/>
    </xf>
    <xf numFmtId="43" fontId="37" fillId="2" borderId="2" xfId="17" applyNumberFormat="1" applyFont="1" applyFill="1" applyBorder="1" applyAlignment="1">
      <alignment horizontal="center" vertical="center"/>
    </xf>
    <xf numFmtId="43" fontId="37" fillId="6" borderId="2" xfId="17" applyNumberFormat="1" applyFont="1" applyFill="1" applyBorder="1" applyAlignment="1">
      <alignment horizontal="center" vertical="top"/>
    </xf>
    <xf numFmtId="43" fontId="37" fillId="2" borderId="1" xfId="1" applyNumberFormat="1" applyFont="1" applyFill="1" applyBorder="1" applyAlignment="1">
      <alignment vertical="center"/>
    </xf>
    <xf numFmtId="43" fontId="37" fillId="2" borderId="2" xfId="17" applyNumberFormat="1" applyFont="1" applyFill="1" applyBorder="1" applyAlignment="1">
      <alignment horizontal="center" vertical="top"/>
    </xf>
    <xf numFmtId="169" fontId="38" fillId="0" borderId="1" xfId="1" applyNumberFormat="1" applyFont="1" applyBorder="1" applyAlignment="1">
      <alignment vertical="top"/>
    </xf>
    <xf numFmtId="43" fontId="38" fillId="2" borderId="1" xfId="0" applyNumberFormat="1" applyFont="1" applyFill="1" applyBorder="1" applyAlignment="1">
      <alignment vertical="top"/>
    </xf>
    <xf numFmtId="43" fontId="37" fillId="2" borderId="1" xfId="0" applyNumberFormat="1" applyFont="1" applyFill="1" applyBorder="1" applyAlignment="1">
      <alignment vertical="center" wrapText="1"/>
    </xf>
    <xf numFmtId="43" fontId="37" fillId="2" borderId="1" xfId="0" applyNumberFormat="1" applyFont="1" applyFill="1" applyBorder="1" applyAlignment="1">
      <alignment vertical="top" wrapText="1"/>
    </xf>
    <xf numFmtId="43" fontId="37" fillId="2" borderId="2" xfId="17" applyNumberFormat="1" applyFont="1" applyFill="1" applyBorder="1" applyAlignment="1">
      <alignment vertical="center" wrapText="1"/>
    </xf>
    <xf numFmtId="43" fontId="37" fillId="2" borderId="2" xfId="17" applyNumberFormat="1" applyFont="1" applyFill="1" applyBorder="1" applyAlignment="1">
      <alignment vertical="center"/>
    </xf>
    <xf numFmtId="43" fontId="37" fillId="2" borderId="1" xfId="17" applyNumberFormat="1" applyFont="1" applyFill="1" applyBorder="1" applyAlignment="1">
      <alignment horizontal="left" vertical="top" wrapText="1"/>
    </xf>
    <xf numFmtId="43" fontId="37" fillId="2" borderId="1" xfId="18" applyFont="1" applyFill="1" applyBorder="1" applyAlignment="1">
      <alignment vertical="top"/>
    </xf>
    <xf numFmtId="4" fontId="22" fillId="0" borderId="0" xfId="7" applyNumberFormat="1"/>
    <xf numFmtId="0" fontId="44" fillId="2" borderId="0" xfId="0" applyFont="1" applyFill="1" applyAlignment="1">
      <alignment horizontal="left" vertical="center"/>
    </xf>
    <xf numFmtId="0" fontId="44" fillId="2" borderId="0" xfId="0" applyFont="1" applyFill="1" applyAlignment="1">
      <alignment vertical="center"/>
    </xf>
    <xf numFmtId="43" fontId="15" fillId="0" borderId="0" xfId="0" applyNumberFormat="1" applyFont="1" applyAlignment="1">
      <alignment horizontal="center" vertical="center"/>
    </xf>
    <xf numFmtId="0" fontId="38" fillId="0" borderId="1" xfId="0" applyFont="1" applyBorder="1" applyAlignment="1">
      <alignment vertical="center"/>
    </xf>
    <xf numFmtId="2" fontId="38" fillId="0" borderId="1" xfId="0" applyNumberFormat="1" applyFont="1" applyBorder="1" applyAlignment="1">
      <alignment vertical="center"/>
    </xf>
    <xf numFmtId="166" fontId="8" fillId="0" borderId="0" xfId="1" applyFont="1" applyFill="1" applyAlignment="1">
      <alignment vertical="center"/>
    </xf>
    <xf numFmtId="0" fontId="8" fillId="0" borderId="0" xfId="1" applyNumberFormat="1" applyFont="1" applyFill="1" applyAlignment="1">
      <alignment vertical="center"/>
    </xf>
    <xf numFmtId="0" fontId="8" fillId="0" borderId="0" xfId="1" applyNumberFormat="1" applyFont="1" applyFill="1" applyAlignment="1">
      <alignment horizontal="right" vertical="center"/>
    </xf>
    <xf numFmtId="166" fontId="8" fillId="0" borderId="0" xfId="1" applyFont="1" applyFill="1" applyAlignment="1">
      <alignment horizontal="left" vertical="center"/>
    </xf>
    <xf numFmtId="0" fontId="8" fillId="0" borderId="0" xfId="0" applyFont="1" applyAlignment="1">
      <alignment vertical="center"/>
    </xf>
    <xf numFmtId="0" fontId="8" fillId="0" borderId="0" xfId="0" applyFont="1" applyAlignment="1">
      <alignment horizontal="right" vertical="center" wrapText="1"/>
    </xf>
    <xf numFmtId="0" fontId="8" fillId="0" borderId="0" xfId="0" applyFont="1" applyAlignment="1">
      <alignment vertical="center" wrapText="1"/>
    </xf>
    <xf numFmtId="49" fontId="36" fillId="2" borderId="0" xfId="0" applyNumberFormat="1" applyFont="1" applyFill="1" applyAlignment="1">
      <alignment horizontal="left" vertical="top" wrapText="1"/>
    </xf>
    <xf numFmtId="2" fontId="37" fillId="2" borderId="0" xfId="0" applyNumberFormat="1" applyFont="1" applyFill="1" applyAlignment="1">
      <alignment vertical="center" wrapText="1"/>
    </xf>
    <xf numFmtId="2" fontId="37" fillId="2" borderId="0" xfId="0" applyNumberFormat="1" applyFont="1" applyFill="1" applyAlignment="1">
      <alignment horizontal="center" vertical="top" wrapText="1"/>
    </xf>
    <xf numFmtId="166" fontId="36" fillId="2" borderId="0" xfId="1" applyFont="1" applyFill="1" applyAlignment="1">
      <alignment vertical="center" wrapText="1"/>
    </xf>
    <xf numFmtId="2" fontId="36" fillId="2" borderId="0" xfId="0" applyNumberFormat="1" applyFont="1" applyFill="1" applyAlignment="1">
      <alignment vertical="center" wrapText="1"/>
    </xf>
    <xf numFmtId="172" fontId="36" fillId="2" borderId="0" xfId="1" applyNumberFormat="1" applyFont="1" applyFill="1" applyAlignment="1">
      <alignment vertical="center" wrapText="1"/>
    </xf>
    <xf numFmtId="1" fontId="36" fillId="2" borderId="0" xfId="0" applyNumberFormat="1" applyFont="1" applyFill="1" applyAlignment="1">
      <alignment horizontal="left" vertical="center" wrapText="1"/>
    </xf>
    <xf numFmtId="172" fontId="36" fillId="2" borderId="0" xfId="1" applyNumberFormat="1" applyFont="1" applyFill="1" applyAlignment="1">
      <alignment horizontal="left" vertical="center" wrapText="1"/>
    </xf>
    <xf numFmtId="166" fontId="36" fillId="2" borderId="0" xfId="1" applyFont="1" applyFill="1" applyAlignment="1">
      <alignment horizontal="left" vertical="center" wrapText="1"/>
    </xf>
    <xf numFmtId="1" fontId="36" fillId="2" borderId="0" xfId="0" applyNumberFormat="1" applyFont="1" applyFill="1" applyAlignment="1">
      <alignment horizontal="right" vertical="center" wrapText="1"/>
    </xf>
    <xf numFmtId="2" fontId="36" fillId="2" borderId="0" xfId="0" applyNumberFormat="1" applyFont="1" applyFill="1" applyAlignment="1">
      <alignment horizontal="right" vertical="center" wrapText="1"/>
    </xf>
    <xf numFmtId="171" fontId="18" fillId="2" borderId="0" xfId="0" applyNumberFormat="1" applyFont="1" applyFill="1" applyAlignment="1">
      <alignment vertical="center"/>
    </xf>
    <xf numFmtId="170" fontId="18" fillId="0" borderId="0" xfId="0" applyNumberFormat="1" applyFont="1" applyAlignment="1">
      <alignment vertical="center"/>
    </xf>
    <xf numFmtId="41" fontId="15" fillId="0" borderId="1" xfId="17" applyFont="1" applyFill="1" applyBorder="1" applyAlignment="1">
      <alignment horizontal="left" vertical="top"/>
    </xf>
    <xf numFmtId="41" fontId="8" fillId="0" borderId="1" xfId="17" applyFont="1" applyFill="1" applyBorder="1" applyAlignment="1">
      <alignment horizontal="left" vertical="top"/>
    </xf>
    <xf numFmtId="41" fontId="15" fillId="0" borderId="1" xfId="17" applyFont="1" applyFill="1" applyBorder="1" applyAlignment="1">
      <alignment horizontal="left" vertical="top" wrapText="1"/>
    </xf>
    <xf numFmtId="43" fontId="37" fillId="0" borderId="2" xfId="17" applyNumberFormat="1" applyFont="1" applyFill="1" applyBorder="1" applyAlignment="1">
      <alignment horizontal="center" vertical="top"/>
    </xf>
    <xf numFmtId="43" fontId="8" fillId="0" borderId="1" xfId="18" applyFont="1" applyFill="1" applyBorder="1" applyAlignment="1">
      <alignment horizontal="left" vertical="top"/>
    </xf>
    <xf numFmtId="169" fontId="14" fillId="0" borderId="0" xfId="18" applyNumberFormat="1" applyFont="1" applyFill="1" applyAlignment="1">
      <alignment horizontal="left" vertical="top"/>
    </xf>
    <xf numFmtId="169" fontId="8" fillId="0" borderId="1" xfId="18" applyNumberFormat="1" applyFont="1" applyFill="1" applyBorder="1" applyAlignment="1">
      <alignment horizontal="left" vertical="top"/>
    </xf>
    <xf numFmtId="165" fontId="14" fillId="0" borderId="0" xfId="2" applyFont="1" applyFill="1" applyAlignment="1">
      <alignment horizontal="left" vertical="top"/>
    </xf>
    <xf numFmtId="41" fontId="14" fillId="0" borderId="1" xfId="17" applyFont="1" applyFill="1" applyBorder="1" applyAlignment="1">
      <alignment horizontal="left" vertical="top"/>
    </xf>
    <xf numFmtId="169" fontId="15" fillId="0" borderId="1" xfId="18" applyNumberFormat="1" applyFont="1" applyFill="1" applyBorder="1" applyAlignment="1">
      <alignment horizontal="left" vertical="top"/>
    </xf>
    <xf numFmtId="173" fontId="15" fillId="0" borderId="1" xfId="18" applyNumberFormat="1" applyFont="1" applyFill="1" applyBorder="1" applyAlignment="1">
      <alignment horizontal="left" vertical="top" wrapText="1"/>
    </xf>
    <xf numFmtId="43" fontId="15" fillId="0" borderId="1" xfId="18" applyFont="1" applyFill="1" applyBorder="1" applyAlignment="1">
      <alignment horizontal="left" vertical="top" wrapText="1"/>
    </xf>
    <xf numFmtId="169" fontId="15" fillId="0" borderId="1" xfId="18" applyNumberFormat="1" applyFont="1" applyFill="1" applyBorder="1" applyAlignment="1">
      <alignment horizontal="left" vertical="top" wrapText="1"/>
    </xf>
    <xf numFmtId="172" fontId="15" fillId="0" borderId="1" xfId="18" applyNumberFormat="1" applyFont="1" applyFill="1" applyBorder="1" applyAlignment="1">
      <alignment horizontal="left" vertical="top" wrapText="1"/>
    </xf>
    <xf numFmtId="41" fontId="15" fillId="0" borderId="1" xfId="17" applyFont="1" applyFill="1" applyBorder="1" applyAlignment="1">
      <alignment horizontal="left" vertical="center"/>
    </xf>
    <xf numFmtId="169" fontId="14" fillId="0" borderId="1" xfId="18" applyNumberFormat="1" applyFont="1" applyFill="1" applyBorder="1" applyAlignment="1">
      <alignment horizontal="left" vertical="top" wrapText="1"/>
    </xf>
    <xf numFmtId="43" fontId="8" fillId="0" borderId="1" xfId="17" applyNumberFormat="1" applyFont="1" applyFill="1" applyBorder="1" applyAlignment="1">
      <alignment horizontal="left" vertical="top"/>
    </xf>
    <xf numFmtId="164" fontId="15" fillId="0" borderId="1" xfId="17" applyNumberFormat="1" applyFont="1" applyFill="1" applyBorder="1" applyAlignment="1">
      <alignment horizontal="left" vertical="top"/>
    </xf>
    <xf numFmtId="49" fontId="44" fillId="0" borderId="0" xfId="0" applyNumberFormat="1" applyFont="1" applyAlignment="1">
      <alignment horizontal="center" vertical="center"/>
    </xf>
    <xf numFmtId="0" fontId="44" fillId="0" borderId="0" xfId="0" applyFont="1" applyAlignment="1">
      <alignment horizontal="center" vertical="center"/>
    </xf>
    <xf numFmtId="49" fontId="8" fillId="4" borderId="1" xfId="0" applyNumberFormat="1" applyFont="1" applyFill="1" applyBorder="1" applyAlignment="1">
      <alignment horizontal="center" vertical="center" wrapText="1"/>
    </xf>
    <xf numFmtId="49" fontId="9" fillId="4" borderId="1" xfId="0" applyNumberFormat="1" applyFont="1" applyFill="1" applyBorder="1" applyAlignment="1">
      <alignment horizontal="center" vertical="center" wrapText="1"/>
    </xf>
    <xf numFmtId="41" fontId="9" fillId="4" borderId="1" xfId="0" applyNumberFormat="1" applyFont="1" applyFill="1" applyBorder="1" applyAlignment="1">
      <alignment horizontal="center" vertical="center" wrapText="1"/>
    </xf>
    <xf numFmtId="49" fontId="8" fillId="4" borderId="2" xfId="0" applyNumberFormat="1" applyFont="1" applyFill="1" applyBorder="1" applyAlignment="1">
      <alignment horizontal="center" vertical="center" wrapText="1"/>
    </xf>
    <xf numFmtId="49" fontId="8" fillId="4" borderId="3" xfId="0" applyNumberFormat="1" applyFont="1" applyFill="1" applyBorder="1" applyAlignment="1">
      <alignment horizontal="center" vertical="center" wrapText="1"/>
    </xf>
    <xf numFmtId="49" fontId="8" fillId="4" borderId="4" xfId="0" applyNumberFormat="1" applyFont="1" applyFill="1" applyBorder="1" applyAlignment="1">
      <alignment horizontal="center" vertical="center" wrapText="1"/>
    </xf>
    <xf numFmtId="41" fontId="8" fillId="4" borderId="1" xfId="0" applyNumberFormat="1" applyFont="1" applyFill="1" applyBorder="1" applyAlignment="1">
      <alignment horizontal="center" vertical="center" wrapText="1"/>
    </xf>
    <xf numFmtId="49" fontId="8" fillId="4" borderId="5" xfId="0" applyNumberFormat="1" applyFont="1" applyFill="1" applyBorder="1" applyAlignment="1">
      <alignment horizontal="center" vertical="center" wrapText="1"/>
    </xf>
    <xf numFmtId="49" fontId="8" fillId="4" borderId="6" xfId="0" applyNumberFormat="1" applyFont="1" applyFill="1" applyBorder="1" applyAlignment="1">
      <alignment horizontal="center" vertical="center" wrapText="1"/>
    </xf>
    <xf numFmtId="49" fontId="8" fillId="4" borderId="7" xfId="0" applyNumberFormat="1" applyFont="1" applyFill="1" applyBorder="1" applyAlignment="1">
      <alignment horizontal="center" vertical="center" wrapText="1"/>
    </xf>
    <xf numFmtId="49" fontId="8" fillId="4" borderId="1" xfId="1" applyNumberFormat="1" applyFont="1" applyFill="1" applyBorder="1" applyAlignment="1">
      <alignment horizontal="center" vertical="center" wrapText="1"/>
    </xf>
    <xf numFmtId="0" fontId="23" fillId="0" borderId="0" xfId="7" applyFont="1" applyAlignment="1">
      <alignment horizontal="center"/>
    </xf>
    <xf numFmtId="0" fontId="24" fillId="0" borderId="0" xfId="7" applyFont="1" applyAlignment="1">
      <alignment horizontal="center"/>
    </xf>
    <xf numFmtId="0" fontId="23" fillId="3" borderId="1" xfId="7" applyFont="1" applyFill="1" applyBorder="1" applyAlignment="1">
      <alignment horizontal="center" vertical="center"/>
    </xf>
    <xf numFmtId="41" fontId="23" fillId="3" borderId="1" xfId="8" applyFont="1" applyFill="1" applyBorder="1" applyAlignment="1">
      <alignment horizontal="center" vertical="center"/>
    </xf>
    <xf numFmtId="0" fontId="26" fillId="3" borderId="5" xfId="7" applyFont="1" applyFill="1" applyBorder="1" applyAlignment="1">
      <alignment horizontal="center" vertical="center" wrapText="1"/>
    </xf>
    <xf numFmtId="0" fontId="26" fillId="3" borderId="7" xfId="7" applyFont="1" applyFill="1" applyBorder="1" applyAlignment="1">
      <alignment horizontal="center" vertical="center"/>
    </xf>
    <xf numFmtId="0" fontId="26" fillId="3" borderId="7" xfId="7" applyFont="1" applyFill="1" applyBorder="1" applyAlignment="1">
      <alignment horizontal="center" vertical="center" wrapText="1"/>
    </xf>
    <xf numFmtId="0" fontId="23" fillId="3" borderId="2" xfId="7" applyFont="1" applyFill="1" applyBorder="1" applyAlignment="1">
      <alignment horizontal="center" vertical="center"/>
    </xf>
    <xf numFmtId="0" fontId="23" fillId="3" borderId="3" xfId="7" applyFont="1" applyFill="1" applyBorder="1" applyAlignment="1">
      <alignment horizontal="center" vertical="center"/>
    </xf>
    <xf numFmtId="0" fontId="23" fillId="3" borderId="4" xfId="7" applyFont="1" applyFill="1" applyBorder="1" applyAlignment="1">
      <alignment horizontal="center" vertical="center"/>
    </xf>
    <xf numFmtId="0" fontId="13" fillId="0" borderId="0" xfId="7" applyFont="1" applyAlignment="1">
      <alignment horizontal="center"/>
    </xf>
    <xf numFmtId="0" fontId="26" fillId="0" borderId="0" xfId="7" applyFont="1" applyAlignment="1">
      <alignment horizontal="center"/>
    </xf>
    <xf numFmtId="0" fontId="26" fillId="3" borderId="5" xfId="7" applyFont="1" applyFill="1" applyBorder="1" applyAlignment="1">
      <alignment horizontal="center" vertical="center"/>
    </xf>
    <xf numFmtId="0" fontId="26" fillId="3" borderId="3" xfId="7" applyFont="1" applyFill="1" applyBorder="1" applyAlignment="1">
      <alignment horizontal="center" vertical="center"/>
    </xf>
    <xf numFmtId="0" fontId="26" fillId="3" borderId="4" xfId="7" applyFont="1" applyFill="1" applyBorder="1" applyAlignment="1">
      <alignment horizontal="center" vertical="center"/>
    </xf>
    <xf numFmtId="0" fontId="26" fillId="3" borderId="1" xfId="7" applyFont="1" applyFill="1" applyBorder="1" applyAlignment="1">
      <alignment horizontal="center" vertical="center" wrapText="1"/>
    </xf>
    <xf numFmtId="0" fontId="30" fillId="5" borderId="1" xfId="9" applyFont="1" applyFill="1" applyBorder="1" applyAlignment="1">
      <alignment horizontal="center" vertical="center"/>
    </xf>
    <xf numFmtId="0" fontId="9" fillId="0" borderId="0" xfId="9" applyFont="1" applyAlignment="1">
      <alignment horizontal="center" vertical="center"/>
    </xf>
    <xf numFmtId="0" fontId="28" fillId="0" borderId="0" xfId="9" applyFont="1" applyAlignment="1">
      <alignment horizontal="center" vertical="center"/>
    </xf>
    <xf numFmtId="0" fontId="28" fillId="5" borderId="5" xfId="9" applyFont="1" applyFill="1" applyBorder="1" applyAlignment="1">
      <alignment horizontal="center" vertical="center"/>
    </xf>
    <xf numFmtId="0" fontId="28" fillId="5" borderId="7" xfId="9" applyFont="1" applyFill="1" applyBorder="1" applyAlignment="1">
      <alignment horizontal="center" vertical="center"/>
    </xf>
    <xf numFmtId="0" fontId="28" fillId="5" borderId="5" xfId="7" applyFont="1" applyFill="1" applyBorder="1" applyAlignment="1">
      <alignment horizontal="center" vertical="center" wrapText="1"/>
    </xf>
    <xf numFmtId="0" fontId="28" fillId="5" borderId="7" xfId="7" applyFont="1" applyFill="1" applyBorder="1" applyAlignment="1">
      <alignment horizontal="center" vertical="center"/>
    </xf>
    <xf numFmtId="0" fontId="28" fillId="5" borderId="7" xfId="7" applyFont="1" applyFill="1" applyBorder="1" applyAlignment="1">
      <alignment horizontal="center" vertical="center" wrapText="1"/>
    </xf>
    <xf numFmtId="0" fontId="28" fillId="5" borderId="2" xfId="9" applyFont="1" applyFill="1" applyBorder="1" applyAlignment="1">
      <alignment horizontal="center" vertical="center"/>
    </xf>
    <xf numFmtId="0" fontId="28" fillId="5" borderId="3" xfId="9" applyFont="1" applyFill="1" applyBorder="1" applyAlignment="1">
      <alignment horizontal="center" vertical="center"/>
    </xf>
    <xf numFmtId="0" fontId="28" fillId="5" borderId="4" xfId="9" applyFont="1" applyFill="1" applyBorder="1" applyAlignment="1">
      <alignment horizontal="center" vertical="center"/>
    </xf>
    <xf numFmtId="0" fontId="8" fillId="0" borderId="0" xfId="1" applyNumberFormat="1" applyFont="1" applyFill="1" applyAlignment="1">
      <alignment horizontal="left" vertical="center" wrapText="1"/>
    </xf>
    <xf numFmtId="0" fontId="8" fillId="0" borderId="0" xfId="0" applyFont="1" applyAlignment="1">
      <alignment horizontal="left" vertical="center" wrapText="1"/>
    </xf>
    <xf numFmtId="165" fontId="44" fillId="0" borderId="0" xfId="2" applyFont="1" applyAlignment="1">
      <alignment horizontal="center" vertical="center"/>
    </xf>
    <xf numFmtId="168" fontId="44" fillId="0" borderId="0" xfId="0" applyNumberFormat="1" applyFont="1" applyAlignment="1">
      <alignment horizontal="center" vertical="center"/>
    </xf>
    <xf numFmtId="9" fontId="44" fillId="0" borderId="0" xfId="0" applyNumberFormat="1" applyFont="1" applyAlignment="1">
      <alignment horizontal="center" vertical="center"/>
    </xf>
    <xf numFmtId="167" fontId="15" fillId="0" borderId="1" xfId="17" applyNumberFormat="1" applyFont="1" applyFill="1" applyBorder="1" applyAlignment="1">
      <alignment horizontal="left" vertical="top"/>
    </xf>
  </cellXfs>
  <cellStyles count="34">
    <cellStyle name="Comma" xfId="1" builtinId="3"/>
    <cellStyle name="Comma [0]" xfId="2" builtinId="6"/>
    <cellStyle name="Comma [0] 11 15 2" xfId="28"/>
    <cellStyle name="Comma [0] 11 15 2 2" xfId="29"/>
    <cellStyle name="Comma [0] 11 15 2 3" xfId="32"/>
    <cellStyle name="Comma [0] 2" xfId="8"/>
    <cellStyle name="Comma [0] 2 2" xfId="25"/>
    <cellStyle name="Comma [0] 2 3" xfId="30"/>
    <cellStyle name="Comma [0] 3" xfId="10"/>
    <cellStyle name="Comma [0] 4" xfId="14"/>
    <cellStyle name="Comma [0] 4 2" xfId="23"/>
    <cellStyle name="Comma [0] 5" xfId="17"/>
    <cellStyle name="Comma [0] 6 9 3" xfId="33"/>
    <cellStyle name="Comma 2" xfId="18"/>
    <cellStyle name="Normal" xfId="0" builtinId="0"/>
    <cellStyle name="Normal 10 2 10 2" xfId="31"/>
    <cellStyle name="Normal 2" xfId="9"/>
    <cellStyle name="Normal 2 2" xfId="19"/>
    <cellStyle name="Normal 2 4" xfId="3"/>
    <cellStyle name="Normal 3" xfId="16"/>
    <cellStyle name="Normal 3 2" xfId="21"/>
    <cellStyle name="Normal 3 3" xfId="24"/>
    <cellStyle name="Normal 3 3 2" xfId="5"/>
    <cellStyle name="Normal 3 4" xfId="4"/>
    <cellStyle name="Normal 4" xfId="27"/>
    <cellStyle name="Normal 5" xfId="6"/>
    <cellStyle name="Normal 5 2" xfId="7"/>
    <cellStyle name="Normal 6" xfId="11"/>
    <cellStyle name="Normal 6 2" xfId="13"/>
    <cellStyle name="Normal 6 2 2" xfId="20"/>
    <cellStyle name="Percent 2" xfId="12"/>
    <cellStyle name="Percent 2 2" xfId="15"/>
    <cellStyle name="Percent 2 2 2" xfId="22"/>
    <cellStyle name="Percent 2 3" xfId="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3</xdr:col>
      <xdr:colOff>71491</xdr:colOff>
      <xdr:row>2</xdr:row>
      <xdr:rowOff>149833</xdr:rowOff>
    </xdr:from>
    <xdr:ext cx="549415" cy="720090"/>
    <xdr:pic>
      <xdr:nvPicPr>
        <xdr:cNvPr id="2" name="Picture 1">
          <a:extLst>
            <a:ext uri="{FF2B5EF4-FFF2-40B4-BE49-F238E27FC236}">
              <a16:creationId xmlns:a16="http://schemas.microsoft.com/office/drawing/2014/main" xmlns="" id="{E167B4F3-7097-49B4-833C-85B213AAB1A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95541" y="518133"/>
          <a:ext cx="549415" cy="7200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X80"/>
  <sheetViews>
    <sheetView view="pageBreakPreview" topLeftCell="A72" zoomScale="68" zoomScaleNormal="65" zoomScaleSheetLayoutView="68" workbookViewId="0">
      <selection activeCell="A21" sqref="A21:A73"/>
    </sheetView>
  </sheetViews>
  <sheetFormatPr defaultColWidth="9.140625" defaultRowHeight="15" x14ac:dyDescent="0.25"/>
  <cols>
    <col min="1" max="1" width="19.5703125" style="244" customWidth="1"/>
    <col min="2" max="2" width="31.85546875" style="72" customWidth="1"/>
    <col min="3" max="3" width="29.85546875" style="71" customWidth="1"/>
    <col min="4" max="4" width="18.5703125" style="267" customWidth="1"/>
    <col min="5" max="5" width="24.28515625" style="97" customWidth="1"/>
    <col min="6" max="6" width="20.140625" style="72" customWidth="1"/>
    <col min="7" max="7" width="25.28515625" style="67" customWidth="1"/>
    <col min="8" max="8" width="17.7109375" style="72" customWidth="1"/>
    <col min="9" max="9" width="28.85546875" style="153" customWidth="1"/>
    <col min="10" max="10" width="24.42578125" style="72" customWidth="1"/>
    <col min="11" max="11" width="13.85546875" style="97" customWidth="1"/>
    <col min="12" max="12" width="15.7109375" style="72" customWidth="1"/>
    <col min="13" max="13" width="15.140625" style="134" customWidth="1"/>
    <col min="14" max="14" width="14.7109375" style="72" customWidth="1"/>
    <col min="15" max="15" width="23.85546875" style="72" customWidth="1"/>
    <col min="16" max="16" width="25.140625" style="72" customWidth="1"/>
    <col min="17" max="17" width="9.140625" style="72"/>
    <col min="18" max="18" width="24.140625" style="72" customWidth="1"/>
    <col min="19" max="19" width="18.7109375" style="72" customWidth="1"/>
    <col min="20" max="21" width="9.140625" style="72"/>
    <col min="22" max="22" width="14.7109375" style="72" bestFit="1" customWidth="1"/>
    <col min="23" max="23" width="17.7109375" style="72" bestFit="1" customWidth="1"/>
    <col min="24" max="16384" width="9.140625" style="72"/>
  </cols>
  <sheetData>
    <row r="1" spans="1:16" ht="26.25" x14ac:dyDescent="0.25">
      <c r="A1" s="401" t="s">
        <v>388</v>
      </c>
      <c r="B1" s="401"/>
      <c r="C1" s="401"/>
      <c r="D1" s="401"/>
      <c r="E1" s="401"/>
      <c r="F1" s="401"/>
      <c r="G1" s="401"/>
      <c r="H1" s="401"/>
      <c r="I1" s="401"/>
      <c r="J1" s="401"/>
      <c r="K1" s="401"/>
      <c r="L1" s="401"/>
      <c r="M1" s="401"/>
      <c r="N1" s="401"/>
      <c r="O1" s="401"/>
    </row>
    <row r="2" spans="1:16" ht="26.25" x14ac:dyDescent="0.25">
      <c r="A2" s="401" t="s">
        <v>389</v>
      </c>
      <c r="B2" s="401"/>
      <c r="C2" s="401"/>
      <c r="D2" s="401"/>
      <c r="E2" s="401"/>
      <c r="F2" s="401"/>
      <c r="G2" s="401"/>
      <c r="H2" s="401"/>
      <c r="I2" s="401"/>
      <c r="J2" s="401"/>
      <c r="K2" s="401"/>
      <c r="L2" s="401"/>
      <c r="M2" s="401"/>
      <c r="N2" s="401"/>
      <c r="O2" s="401"/>
      <c r="P2" s="401"/>
    </row>
    <row r="3" spans="1:16" ht="26.25" x14ac:dyDescent="0.25">
      <c r="A3" s="402" t="str">
        <f>COVER!A13</f>
        <v>POSISI s/d 28 NOVEMBER 2025</v>
      </c>
      <c r="B3" s="402"/>
      <c r="C3" s="402"/>
      <c r="D3" s="402"/>
      <c r="E3" s="402"/>
      <c r="F3" s="402"/>
      <c r="G3" s="402"/>
      <c r="H3" s="402"/>
      <c r="I3" s="402"/>
      <c r="J3" s="402"/>
      <c r="K3" s="402"/>
      <c r="L3" s="402"/>
      <c r="M3" s="402"/>
      <c r="N3" s="402"/>
      <c r="O3" s="402"/>
    </row>
    <row r="4" spans="1:16" x14ac:dyDescent="0.25">
      <c r="A4" s="238"/>
      <c r="B4" s="75"/>
      <c r="C4" s="75"/>
      <c r="D4" s="255"/>
      <c r="E4" s="65"/>
      <c r="F4" s="70"/>
      <c r="G4" s="95"/>
      <c r="H4" s="76"/>
      <c r="I4" s="76"/>
      <c r="J4" s="77"/>
      <c r="K4" s="78"/>
      <c r="L4" s="78"/>
      <c r="M4" s="253"/>
      <c r="N4" s="79"/>
      <c r="O4" s="79"/>
    </row>
    <row r="5" spans="1:16" ht="30" x14ac:dyDescent="0.25">
      <c r="A5" s="370" t="s">
        <v>382</v>
      </c>
      <c r="B5" s="373" t="e">
        <f>#REF!</f>
        <v>#REF!</v>
      </c>
      <c r="C5" s="371"/>
      <c r="D5" s="372"/>
      <c r="E5" s="65"/>
      <c r="F5" s="70"/>
      <c r="G5" s="95"/>
      <c r="H5" s="76"/>
      <c r="I5" s="76"/>
      <c r="J5" s="77"/>
      <c r="K5" s="78"/>
      <c r="L5" s="78"/>
      <c r="M5" s="253"/>
      <c r="N5" s="79"/>
      <c r="O5" s="79"/>
    </row>
    <row r="6" spans="1:16" ht="30" x14ac:dyDescent="0.25">
      <c r="A6" s="370" t="s">
        <v>383</v>
      </c>
      <c r="B6" s="376">
        <v>6</v>
      </c>
      <c r="C6" s="371"/>
      <c r="D6" s="372"/>
      <c r="E6" s="65"/>
      <c r="F6" s="70"/>
      <c r="G6" s="95"/>
      <c r="H6" s="76"/>
      <c r="I6" s="76"/>
      <c r="J6" s="77"/>
      <c r="K6" s="78"/>
      <c r="L6" s="78"/>
      <c r="M6" s="253"/>
      <c r="N6" s="79"/>
      <c r="O6" s="79"/>
    </row>
    <row r="7" spans="1:16" ht="21.6" customHeight="1" x14ac:dyDescent="0.25">
      <c r="A7" s="370" t="s">
        <v>384</v>
      </c>
      <c r="B7" s="374"/>
      <c r="C7" s="371"/>
      <c r="D7" s="372"/>
      <c r="E7" s="65"/>
      <c r="F7" s="70"/>
      <c r="G7" s="95"/>
      <c r="H7" s="76"/>
      <c r="I7" s="76"/>
      <c r="J7" s="77"/>
      <c r="K7" s="78"/>
      <c r="L7" s="78"/>
      <c r="M7" s="253"/>
      <c r="N7" s="79"/>
      <c r="O7" s="79"/>
    </row>
    <row r="8" spans="1:16" ht="30" x14ac:dyDescent="0.25">
      <c r="A8" s="370" t="s">
        <v>392</v>
      </c>
      <c r="B8" s="374"/>
      <c r="C8" s="371"/>
      <c r="D8" s="372"/>
      <c r="E8" s="65"/>
      <c r="F8" s="70"/>
      <c r="G8" s="95"/>
      <c r="H8" s="76"/>
      <c r="I8" s="76"/>
      <c r="J8" s="77"/>
      <c r="K8" s="78"/>
      <c r="L8" s="78"/>
      <c r="M8" s="253"/>
      <c r="N8" s="79"/>
      <c r="O8" s="79"/>
    </row>
    <row r="9" spans="1:16" x14ac:dyDescent="0.25">
      <c r="A9" s="370" t="s">
        <v>385</v>
      </c>
      <c r="B9" s="374" t="e">
        <f>#REF!</f>
        <v>#REF!</v>
      </c>
      <c r="C9" s="371" t="s">
        <v>108</v>
      </c>
      <c r="D9" s="372"/>
      <c r="E9" s="65"/>
      <c r="F9" s="70"/>
      <c r="G9" s="95"/>
      <c r="H9" s="76"/>
      <c r="I9" s="76"/>
      <c r="J9" s="77"/>
      <c r="K9" s="78"/>
      <c r="L9" s="78"/>
      <c r="M9" s="253"/>
      <c r="N9" s="79"/>
      <c r="O9" s="79"/>
    </row>
    <row r="10" spans="1:16" ht="30" x14ac:dyDescent="0.25">
      <c r="A10" s="370" t="s">
        <v>386</v>
      </c>
      <c r="B10" s="374" t="e">
        <f>#REF!</f>
        <v>#REF!</v>
      </c>
      <c r="C10" s="371" t="s">
        <v>108</v>
      </c>
      <c r="D10" s="372"/>
      <c r="E10" s="65"/>
      <c r="F10" s="70"/>
      <c r="G10" s="95"/>
      <c r="H10" s="76"/>
      <c r="I10" s="76"/>
      <c r="J10" s="77"/>
      <c r="K10" s="78"/>
      <c r="L10" s="78"/>
      <c r="M10" s="253"/>
      <c r="N10" s="79"/>
      <c r="O10" s="79"/>
    </row>
    <row r="11" spans="1:16" ht="30" x14ac:dyDescent="0.25">
      <c r="A11" s="370" t="s">
        <v>390</v>
      </c>
      <c r="B11" s="375" t="e">
        <f>#REF!</f>
        <v>#REF!</v>
      </c>
      <c r="C11" s="371"/>
      <c r="D11" s="372"/>
      <c r="E11" s="65"/>
      <c r="F11" s="70"/>
      <c r="G11" s="95"/>
      <c r="H11" s="76"/>
      <c r="I11" s="76"/>
      <c r="J11" s="77"/>
      <c r="K11" s="78"/>
      <c r="L11" s="78"/>
      <c r="M11" s="253"/>
      <c r="N11" s="79"/>
      <c r="O11" s="79"/>
    </row>
    <row r="12" spans="1:16" ht="30" x14ac:dyDescent="0.25">
      <c r="A12" s="370" t="s">
        <v>391</v>
      </c>
      <c r="B12" s="375" t="e">
        <f>#REF!</f>
        <v>#REF!</v>
      </c>
      <c r="C12" s="371"/>
      <c r="D12" s="372"/>
      <c r="E12" s="65"/>
      <c r="F12" s="70"/>
      <c r="G12" s="95"/>
      <c r="H12" s="76"/>
      <c r="I12" s="76"/>
      <c r="J12" s="77"/>
      <c r="K12" s="78"/>
      <c r="L12" s="78"/>
      <c r="M12" s="253"/>
      <c r="N12" s="79"/>
      <c r="O12" s="79"/>
    </row>
    <row r="13" spans="1:16" ht="45" x14ac:dyDescent="0.25">
      <c r="A13" s="370" t="s">
        <v>387</v>
      </c>
      <c r="B13" s="373">
        <v>34180111490.700001</v>
      </c>
      <c r="C13" s="371"/>
      <c r="D13" s="372"/>
      <c r="E13" s="65"/>
      <c r="F13" s="70"/>
      <c r="G13" s="95"/>
      <c r="H13" s="76"/>
      <c r="I13" s="76"/>
      <c r="J13" s="77"/>
      <c r="K13" s="78"/>
      <c r="L13" s="78"/>
      <c r="M13" s="253"/>
      <c r="N13" s="79"/>
      <c r="O13" s="79"/>
    </row>
    <row r="14" spans="1:16" ht="25.5" customHeight="1" x14ac:dyDescent="0.25">
      <c r="A14" s="239"/>
      <c r="B14" s="189"/>
      <c r="C14" s="80"/>
      <c r="D14" s="256"/>
      <c r="E14" s="189"/>
      <c r="F14" s="189"/>
      <c r="G14" s="136"/>
      <c r="H14" s="81"/>
      <c r="I14" s="150"/>
      <c r="J14" s="81"/>
      <c r="K14" s="81"/>
      <c r="L14" s="81"/>
      <c r="M14" s="254"/>
      <c r="N14" s="81"/>
      <c r="O14" s="81"/>
    </row>
    <row r="15" spans="1:16" ht="39" customHeight="1" x14ac:dyDescent="0.25">
      <c r="A15" s="403" t="s">
        <v>2</v>
      </c>
      <c r="B15" s="404" t="s">
        <v>3</v>
      </c>
      <c r="C15" s="403" t="s">
        <v>4</v>
      </c>
      <c r="D15" s="404" t="s">
        <v>5</v>
      </c>
      <c r="E15" s="405" t="s">
        <v>165</v>
      </c>
      <c r="F15" s="404" t="s">
        <v>6</v>
      </c>
      <c r="G15" s="406" t="s">
        <v>7</v>
      </c>
      <c r="H15" s="407"/>
      <c r="I15" s="407"/>
      <c r="J15" s="408"/>
      <c r="K15" s="409" t="s">
        <v>8</v>
      </c>
      <c r="L15" s="409"/>
      <c r="M15" s="409"/>
      <c r="N15" s="409"/>
      <c r="O15" s="410" t="s">
        <v>9</v>
      </c>
      <c r="P15" s="410" t="s">
        <v>379</v>
      </c>
    </row>
    <row r="16" spans="1:16" ht="39" customHeight="1" x14ac:dyDescent="0.25">
      <c r="A16" s="403"/>
      <c r="B16" s="404"/>
      <c r="C16" s="403"/>
      <c r="D16" s="404"/>
      <c r="E16" s="405"/>
      <c r="F16" s="404"/>
      <c r="G16" s="403" t="s">
        <v>10</v>
      </c>
      <c r="H16" s="403"/>
      <c r="I16" s="413" t="s">
        <v>11</v>
      </c>
      <c r="J16" s="413"/>
      <c r="K16" s="191" t="s">
        <v>10</v>
      </c>
      <c r="L16" s="191" t="s">
        <v>12</v>
      </c>
      <c r="M16" s="190" t="s">
        <v>13</v>
      </c>
      <c r="N16" s="190" t="s">
        <v>12</v>
      </c>
      <c r="O16" s="411"/>
      <c r="P16" s="411"/>
    </row>
    <row r="17" spans="1:24" ht="39" customHeight="1" x14ac:dyDescent="0.25">
      <c r="A17" s="403"/>
      <c r="B17" s="404"/>
      <c r="C17" s="403"/>
      <c r="D17" s="404"/>
      <c r="E17" s="405"/>
      <c r="F17" s="404"/>
      <c r="G17" s="130" t="s">
        <v>14</v>
      </c>
      <c r="H17" s="192" t="s">
        <v>15</v>
      </c>
      <c r="I17" s="151" t="s">
        <v>14</v>
      </c>
      <c r="J17" s="192" t="s">
        <v>15</v>
      </c>
      <c r="K17" s="190" t="s">
        <v>15</v>
      </c>
      <c r="L17" s="190" t="s">
        <v>15</v>
      </c>
      <c r="M17" s="192" t="s">
        <v>15</v>
      </c>
      <c r="N17" s="192" t="s">
        <v>15</v>
      </c>
      <c r="O17" s="412"/>
      <c r="P17" s="412"/>
    </row>
    <row r="18" spans="1:24" ht="39" customHeight="1" x14ac:dyDescent="0.25">
      <c r="A18" s="240" t="s">
        <v>16</v>
      </c>
      <c r="B18" s="112" t="s">
        <v>17</v>
      </c>
      <c r="C18" s="111" t="s">
        <v>18</v>
      </c>
      <c r="D18" s="112" t="s">
        <v>19</v>
      </c>
      <c r="E18" s="113" t="s">
        <v>20</v>
      </c>
      <c r="F18" s="112" t="s">
        <v>21</v>
      </c>
      <c r="G18" s="115" t="s">
        <v>22</v>
      </c>
      <c r="H18" s="114" t="s">
        <v>23</v>
      </c>
      <c r="I18" s="152" t="s">
        <v>24</v>
      </c>
      <c r="J18" s="114" t="s">
        <v>25</v>
      </c>
      <c r="K18" s="115">
        <v>11</v>
      </c>
      <c r="L18" s="115">
        <v>12</v>
      </c>
      <c r="M18" s="111" t="s">
        <v>26</v>
      </c>
      <c r="N18" s="111" t="s">
        <v>27</v>
      </c>
      <c r="O18" s="111" t="s">
        <v>28</v>
      </c>
      <c r="P18" s="111" t="s">
        <v>170</v>
      </c>
    </row>
    <row r="19" spans="1:24" ht="33" customHeight="1" x14ac:dyDescent="0.25">
      <c r="A19" s="271"/>
      <c r="B19" s="272" t="s">
        <v>29</v>
      </c>
      <c r="C19" s="273"/>
      <c r="D19" s="274"/>
      <c r="E19" s="295">
        <f>SUM(E20:E35)</f>
        <v>35451821426</v>
      </c>
      <c r="F19" s="295" t="e">
        <f>SUM(F21:F35)</f>
        <v>#REF!</v>
      </c>
      <c r="G19" s="320">
        <f>SUM(G21:G35)</f>
        <v>30027092993</v>
      </c>
      <c r="H19" s="295">
        <f>G19/E19*100</f>
        <v>84.69830825385587</v>
      </c>
      <c r="I19" s="295">
        <f>SUM(I21:I35)</f>
        <v>28250449555.700001</v>
      </c>
      <c r="J19" s="295">
        <f>I19/E19*100</f>
        <v>79.686877625366265</v>
      </c>
      <c r="K19" s="295" t="e">
        <f>L19/F19*100</f>
        <v>#REF!</v>
      </c>
      <c r="L19" s="295" t="e">
        <f>SUM(L21:L35)</f>
        <v>#REF!</v>
      </c>
      <c r="M19" s="295" t="e">
        <f>N19*100/$F19</f>
        <v>#REF!</v>
      </c>
      <c r="N19" s="295" t="e">
        <f>SUM(N21:N35)</f>
        <v>#REF!</v>
      </c>
      <c r="O19" s="188"/>
      <c r="P19" s="188"/>
    </row>
    <row r="20" spans="1:24" ht="30.95" customHeight="1" x14ac:dyDescent="0.25">
      <c r="A20" s="230"/>
      <c r="B20" s="216" t="s">
        <v>227</v>
      </c>
      <c r="C20" s="217"/>
      <c r="D20" s="229"/>
      <c r="E20" s="219"/>
      <c r="F20" s="196"/>
      <c r="G20" s="218"/>
      <c r="H20" s="185"/>
      <c r="I20" s="220"/>
      <c r="J20" s="310"/>
      <c r="K20" s="185"/>
      <c r="L20" s="186"/>
      <c r="M20" s="185"/>
      <c r="N20" s="186"/>
      <c r="O20" s="187"/>
      <c r="P20" s="361"/>
      <c r="Q20" s="72" t="e">
        <f>I20/E20*100</f>
        <v>#DIV/0!</v>
      </c>
    </row>
    <row r="21" spans="1:24" ht="45" x14ac:dyDescent="0.25">
      <c r="A21" s="230" t="s">
        <v>16</v>
      </c>
      <c r="B21" s="247" t="s">
        <v>231</v>
      </c>
      <c r="C21" s="166" t="s">
        <v>232</v>
      </c>
      <c r="D21" s="159" t="s">
        <v>64</v>
      </c>
      <c r="E21" s="332">
        <v>21600000</v>
      </c>
      <c r="F21" s="196" t="e">
        <f>E21/#REF!*100</f>
        <v>#REF!</v>
      </c>
      <c r="G21" s="332">
        <v>10800000</v>
      </c>
      <c r="H21" s="185">
        <f>G21/E21*100</f>
        <v>50</v>
      </c>
      <c r="I21" s="195">
        <v>10800000</v>
      </c>
      <c r="J21" s="311">
        <f>I21/E21*100</f>
        <v>50</v>
      </c>
      <c r="K21" s="185">
        <f>H21</f>
        <v>50</v>
      </c>
      <c r="L21" s="186" t="e">
        <f t="shared" ref="L21" si="0">(K21*$F21/100)</f>
        <v>#REF!</v>
      </c>
      <c r="M21" s="185">
        <f>10800000/E21*100</f>
        <v>50</v>
      </c>
      <c r="N21" s="186" t="e">
        <f>(M21*$F21/100)</f>
        <v>#REF!</v>
      </c>
      <c r="O21" s="187">
        <v>50000000</v>
      </c>
      <c r="P21" s="361"/>
      <c r="R21" s="73" t="e">
        <f>#REF!+#REF!+#REF!+#REF!+I22+#REF!+I24+#REF!+I25+I26+I27+I29+I30+#REF!+I31+#REF!+I34+#REF!+#REF!+#REF!+#REF!+#REF!+#REF!+#REF!+#REF!+#REF!+#REF!+#REF!+#REF!+#REF!+#REF!+#REF!+#REF!+#REF!+#REF!+#REF!+#REF!+I38+#REF!+I39+#REF!+I42+#REF!+I43+#REF!+I45+#REF!+#REF!+#REF!+#REF!+I47+#REF!+#REF!+#REF!+#REF!+#REF!+#REF!+#REF!+I49+#REF!+#REF!+#REF!+#REF!+#REF!+#REF!+I52+I53+I54+#REF!+#REF!+I57+I58+#REF!+I60+#REF!+I71+#REF!+#REF!</f>
        <v>#REF!</v>
      </c>
    </row>
    <row r="22" spans="1:24" ht="50.25" customHeight="1" x14ac:dyDescent="0.25">
      <c r="A22" s="230" t="s">
        <v>17</v>
      </c>
      <c r="B22" s="165" t="s">
        <v>32</v>
      </c>
      <c r="C22" s="161" t="s">
        <v>136</v>
      </c>
      <c r="D22" s="162" t="s">
        <v>33</v>
      </c>
      <c r="E22" s="337">
        <v>30691566886</v>
      </c>
      <c r="F22" s="196" t="e">
        <f>E22/#REF!*100</f>
        <v>#REF!</v>
      </c>
      <c r="G22" s="337">
        <v>26019690435</v>
      </c>
      <c r="H22" s="185">
        <f>G22/E22*100</f>
        <v>84.777979995765278</v>
      </c>
      <c r="I22" s="195">
        <v>24439103848</v>
      </c>
      <c r="J22" s="311">
        <f>I22/E22*100</f>
        <v>79.628074834940833</v>
      </c>
      <c r="K22" s="185">
        <f>H22</f>
        <v>84.777979995765278</v>
      </c>
      <c r="L22" s="186" t="e">
        <f t="shared" ref="L22" si="1">(K22*$F22/100)</f>
        <v>#REF!</v>
      </c>
      <c r="M22" s="185">
        <f>J22</f>
        <v>79.628074834940833</v>
      </c>
      <c r="N22" s="186" t="e">
        <f>(M22*$F22/100)</f>
        <v>#REF!</v>
      </c>
      <c r="O22" s="187">
        <f>E22-I22</f>
        <v>6252463038</v>
      </c>
      <c r="P22" s="361"/>
      <c r="S22" s="110"/>
      <c r="V22" s="110">
        <v>195059908</v>
      </c>
      <c r="X22" s="72">
        <f>V22/E22*100</f>
        <v>0.63554887479197697</v>
      </c>
    </row>
    <row r="23" spans="1:24" ht="87" customHeight="1" x14ac:dyDescent="0.25">
      <c r="A23" s="230" t="s">
        <v>18</v>
      </c>
      <c r="B23" s="165" t="s">
        <v>244</v>
      </c>
      <c r="C23" s="161" t="s">
        <v>245</v>
      </c>
      <c r="D23" s="164" t="s">
        <v>246</v>
      </c>
      <c r="E23" s="334">
        <v>49785000</v>
      </c>
      <c r="F23" s="196" t="e">
        <f>E23/#REF!*100</f>
        <v>#REF!</v>
      </c>
      <c r="G23" s="334">
        <v>49560000</v>
      </c>
      <c r="H23" s="185">
        <f>G23/E23*100</f>
        <v>99.548056643567335</v>
      </c>
      <c r="I23" s="179">
        <v>39092000</v>
      </c>
      <c r="J23" s="311">
        <f>I23/E23*100</f>
        <v>78.521643065180285</v>
      </c>
      <c r="K23" s="185">
        <f t="shared" ref="K23:K34" si="2">H23</f>
        <v>99.548056643567335</v>
      </c>
      <c r="L23" s="186" t="e">
        <f t="shared" ref="L23:L24" si="3">(K23*$F23/100)</f>
        <v>#REF!</v>
      </c>
      <c r="M23" s="185">
        <v>92</v>
      </c>
      <c r="N23" s="186" t="e">
        <f>(M23*$F23/100)</f>
        <v>#REF!</v>
      </c>
      <c r="O23" s="187">
        <f>E23-I23</f>
        <v>10693000</v>
      </c>
      <c r="P23" s="361"/>
    </row>
    <row r="24" spans="1:24" ht="55.5" customHeight="1" x14ac:dyDescent="0.25">
      <c r="A24" s="230" t="s">
        <v>19</v>
      </c>
      <c r="B24" s="165" t="s">
        <v>34</v>
      </c>
      <c r="C24" s="161" t="s">
        <v>137</v>
      </c>
      <c r="D24" s="164" t="s">
        <v>246</v>
      </c>
      <c r="E24" s="334">
        <v>17815000</v>
      </c>
      <c r="F24" s="196" t="e">
        <f>E24/#REF!*100</f>
        <v>#REF!</v>
      </c>
      <c r="G24" s="334">
        <v>17615000</v>
      </c>
      <c r="H24" s="185">
        <f>G24/E24*100</f>
        <v>98.877350547291613</v>
      </c>
      <c r="I24" s="179">
        <v>13352750</v>
      </c>
      <c r="J24" s="311">
        <f>I24/E24*100</f>
        <v>74.952287398259898</v>
      </c>
      <c r="K24" s="185">
        <f t="shared" si="2"/>
        <v>98.877350547291613</v>
      </c>
      <c r="L24" s="186" t="e">
        <f t="shared" si="3"/>
        <v>#REF!</v>
      </c>
      <c r="M24" s="185">
        <f>J24</f>
        <v>74.952287398259898</v>
      </c>
      <c r="N24" s="186" t="e">
        <f>(M24*$F24/100)</f>
        <v>#REF!</v>
      </c>
      <c r="O24" s="187">
        <f t="shared" ref="O24:O30" si="4">E24-I24</f>
        <v>4462250</v>
      </c>
      <c r="P24" s="361"/>
    </row>
    <row r="25" spans="1:24" ht="72" customHeight="1" x14ac:dyDescent="0.25">
      <c r="A25" s="230" t="s">
        <v>20</v>
      </c>
      <c r="B25" s="248" t="s">
        <v>74</v>
      </c>
      <c r="C25" s="168" t="s">
        <v>250</v>
      </c>
      <c r="D25" s="167" t="s">
        <v>37</v>
      </c>
      <c r="E25" s="337">
        <v>200000000</v>
      </c>
      <c r="F25" s="196" t="e">
        <f>E25/#REF!*100</f>
        <v>#REF!</v>
      </c>
      <c r="G25" s="337">
        <v>200000000</v>
      </c>
      <c r="H25" s="185">
        <f t="shared" ref="H25:H28" si="5">G25/E25*100</f>
        <v>100</v>
      </c>
      <c r="I25" s="195">
        <v>197858610</v>
      </c>
      <c r="J25" s="311">
        <f t="shared" ref="J25:J27" si="6">I25/E25*100</f>
        <v>98.929304999999999</v>
      </c>
      <c r="K25" s="185">
        <f t="shared" si="2"/>
        <v>100</v>
      </c>
      <c r="L25" s="186" t="e">
        <f t="shared" ref="L25:L28" si="7">(K25*$F25/100)</f>
        <v>#REF!</v>
      </c>
      <c r="M25" s="185">
        <v>100</v>
      </c>
      <c r="N25" s="186" t="e">
        <f>(M25*$F25/100)</f>
        <v>#REF!</v>
      </c>
      <c r="O25" s="187">
        <f t="shared" si="4"/>
        <v>2141390</v>
      </c>
      <c r="P25" s="361"/>
    </row>
    <row r="26" spans="1:24" ht="45" x14ac:dyDescent="0.25">
      <c r="A26" s="230" t="s">
        <v>21</v>
      </c>
      <c r="B26" s="165" t="s">
        <v>36</v>
      </c>
      <c r="C26" s="161" t="s">
        <v>77</v>
      </c>
      <c r="D26" s="167" t="s">
        <v>37</v>
      </c>
      <c r="E26" s="333">
        <v>57793000</v>
      </c>
      <c r="F26" s="196" t="e">
        <f>E26/#REF!*100</f>
        <v>#REF!</v>
      </c>
      <c r="G26" s="333">
        <v>57793000</v>
      </c>
      <c r="H26" s="185">
        <f t="shared" si="5"/>
        <v>100</v>
      </c>
      <c r="I26" s="195">
        <v>49674000</v>
      </c>
      <c r="J26" s="310">
        <f t="shared" si="6"/>
        <v>85.951585832194212</v>
      </c>
      <c r="K26" s="185">
        <f t="shared" si="2"/>
        <v>100</v>
      </c>
      <c r="L26" s="186" t="e">
        <f t="shared" si="7"/>
        <v>#REF!</v>
      </c>
      <c r="M26" s="185">
        <f>J26</f>
        <v>85.951585832194212</v>
      </c>
      <c r="N26" s="186" t="e">
        <f t="shared" ref="N26" si="8">(M26*$F26/100)</f>
        <v>#REF!</v>
      </c>
      <c r="O26" s="187">
        <f t="shared" si="4"/>
        <v>8119000</v>
      </c>
      <c r="P26" s="361"/>
      <c r="R26" s="72">
        <f>48234000+49045000</f>
        <v>97279000</v>
      </c>
      <c r="U26" s="73"/>
    </row>
    <row r="27" spans="1:24" ht="45" x14ac:dyDescent="0.25">
      <c r="A27" s="230" t="s">
        <v>22</v>
      </c>
      <c r="B27" s="165" t="s">
        <v>38</v>
      </c>
      <c r="C27" s="161" t="s">
        <v>78</v>
      </c>
      <c r="D27" s="162" t="s">
        <v>134</v>
      </c>
      <c r="E27" s="333">
        <v>103300873</v>
      </c>
      <c r="F27" s="196" t="e">
        <f>E27/#REF!*100</f>
        <v>#REF!</v>
      </c>
      <c r="G27" s="333">
        <v>97800873</v>
      </c>
      <c r="H27" s="185">
        <f t="shared" si="5"/>
        <v>94.675746835169534</v>
      </c>
      <c r="I27" s="195">
        <v>93886963</v>
      </c>
      <c r="J27" s="311">
        <f t="shared" si="6"/>
        <v>90.886901798012872</v>
      </c>
      <c r="K27" s="185">
        <f t="shared" si="2"/>
        <v>94.675746835169534</v>
      </c>
      <c r="L27" s="186" t="e">
        <f t="shared" si="7"/>
        <v>#REF!</v>
      </c>
      <c r="M27" s="185">
        <f t="shared" ref="M27" si="9">J27</f>
        <v>90.886901798012872</v>
      </c>
      <c r="N27" s="186" t="e">
        <f t="shared" ref="N27:N38" si="10">(M27*$F27/100)</f>
        <v>#REF!</v>
      </c>
      <c r="O27" s="187">
        <f t="shared" si="4"/>
        <v>9413910</v>
      </c>
      <c r="P27" s="361"/>
      <c r="R27" s="73"/>
      <c r="T27" s="72">
        <f>39+6</f>
        <v>45</v>
      </c>
    </row>
    <row r="28" spans="1:24" ht="60" x14ac:dyDescent="0.25">
      <c r="A28" s="230" t="s">
        <v>166</v>
      </c>
      <c r="B28" s="249" t="s">
        <v>39</v>
      </c>
      <c r="C28" s="168" t="s">
        <v>79</v>
      </c>
      <c r="D28" s="162" t="s">
        <v>251</v>
      </c>
      <c r="E28" s="355">
        <v>396667215</v>
      </c>
      <c r="F28" s="196" t="e">
        <f>E28/#REF!*100</f>
        <v>#REF!</v>
      </c>
      <c r="G28" s="355">
        <v>176666541</v>
      </c>
      <c r="H28" s="185">
        <f t="shared" si="5"/>
        <v>44.537721878527321</v>
      </c>
      <c r="I28" s="179">
        <v>147131541</v>
      </c>
      <c r="J28" s="310">
        <f t="shared" ref="J28:J38" si="11">I28/E28*100</f>
        <v>37.091933851906568</v>
      </c>
      <c r="K28" s="185">
        <f t="shared" si="2"/>
        <v>44.537721878527321</v>
      </c>
      <c r="L28" s="223" t="e">
        <f t="shared" si="7"/>
        <v>#REF!</v>
      </c>
      <c r="M28" s="185">
        <f>J28</f>
        <v>37.091933851906568</v>
      </c>
      <c r="N28" s="223" t="e">
        <f t="shared" si="10"/>
        <v>#REF!</v>
      </c>
      <c r="O28" s="187">
        <f>E28-I28</f>
        <v>249535674</v>
      </c>
      <c r="P28" s="361"/>
    </row>
    <row r="29" spans="1:24" ht="85.5" customHeight="1" x14ac:dyDescent="0.25">
      <c r="A29" s="230" t="s">
        <v>24</v>
      </c>
      <c r="B29" s="165" t="s">
        <v>43</v>
      </c>
      <c r="C29" s="161" t="s">
        <v>140</v>
      </c>
      <c r="D29" s="162" t="s">
        <v>44</v>
      </c>
      <c r="E29" s="334">
        <v>1889992995</v>
      </c>
      <c r="F29" s="196" t="e">
        <f>E29/#REF!*100</f>
        <v>#REF!</v>
      </c>
      <c r="G29" s="334">
        <v>1553690698</v>
      </c>
      <c r="H29" s="185">
        <f t="shared" ref="H29:H40" si="12">G29/E29*100</f>
        <v>82.206161721779296</v>
      </c>
      <c r="I29" s="179">
        <v>1425007295</v>
      </c>
      <c r="J29" s="311">
        <f t="shared" si="11"/>
        <v>75.397490825091651</v>
      </c>
      <c r="K29" s="185">
        <f t="shared" si="2"/>
        <v>82.206161721779296</v>
      </c>
      <c r="L29" s="186" t="e">
        <f t="shared" ref="L29:L34" si="13">(K29*$F29/100)</f>
        <v>#REF!</v>
      </c>
      <c r="M29" s="185">
        <f>J29</f>
        <v>75.397490825091651</v>
      </c>
      <c r="N29" s="186" t="e">
        <f t="shared" si="10"/>
        <v>#REF!</v>
      </c>
      <c r="O29" s="187">
        <f>E29-I29</f>
        <v>464985700</v>
      </c>
      <c r="P29" s="361"/>
    </row>
    <row r="30" spans="1:24" ht="65.25" customHeight="1" x14ac:dyDescent="0.25">
      <c r="A30" s="230" t="s">
        <v>167</v>
      </c>
      <c r="B30" s="165" t="s">
        <v>45</v>
      </c>
      <c r="C30" s="161" t="s">
        <v>80</v>
      </c>
      <c r="D30" s="162" t="s">
        <v>257</v>
      </c>
      <c r="E30" s="356">
        <v>861136188</v>
      </c>
      <c r="F30" s="196" t="e">
        <f>E30/#REF!*100</f>
        <v>#REF!</v>
      </c>
      <c r="G30" s="356">
        <v>770399188</v>
      </c>
      <c r="H30" s="185">
        <f t="shared" si="12"/>
        <v>89.463106850643697</v>
      </c>
      <c r="I30" s="200">
        <v>780556804</v>
      </c>
      <c r="J30" s="311">
        <f t="shared" si="11"/>
        <v>90.64266661616594</v>
      </c>
      <c r="K30" s="185">
        <f t="shared" si="2"/>
        <v>89.463106850643697</v>
      </c>
      <c r="L30" s="186" t="e">
        <f t="shared" si="13"/>
        <v>#REF!</v>
      </c>
      <c r="M30" s="185">
        <f>J30</f>
        <v>90.64266661616594</v>
      </c>
      <c r="N30" s="186" t="e">
        <f t="shared" si="10"/>
        <v>#REF!</v>
      </c>
      <c r="O30" s="187">
        <f t="shared" si="4"/>
        <v>80579384</v>
      </c>
      <c r="P30" s="361"/>
    </row>
    <row r="31" spans="1:24" ht="77.25" customHeight="1" x14ac:dyDescent="0.25">
      <c r="A31" s="230" t="s">
        <v>168</v>
      </c>
      <c r="B31" s="165" t="s">
        <v>41</v>
      </c>
      <c r="C31" s="161" t="s">
        <v>89</v>
      </c>
      <c r="D31" s="162" t="s">
        <v>259</v>
      </c>
      <c r="E31" s="344">
        <v>139257000</v>
      </c>
      <c r="F31" s="196" t="e">
        <f>E31/#REF!*100</f>
        <v>#REF!</v>
      </c>
      <c r="G31" s="344">
        <v>139257000</v>
      </c>
      <c r="H31" s="185">
        <f t="shared" si="12"/>
        <v>100</v>
      </c>
      <c r="I31" s="201">
        <v>139257000</v>
      </c>
      <c r="J31" s="311">
        <f t="shared" si="11"/>
        <v>100</v>
      </c>
      <c r="K31" s="185">
        <f t="shared" si="2"/>
        <v>100</v>
      </c>
      <c r="L31" s="186" t="e">
        <f t="shared" si="13"/>
        <v>#REF!</v>
      </c>
      <c r="M31" s="185">
        <v>100</v>
      </c>
      <c r="N31" s="186" t="e">
        <f t="shared" si="10"/>
        <v>#REF!</v>
      </c>
      <c r="O31" s="187">
        <f>E31-I31</f>
        <v>0</v>
      </c>
      <c r="P31" s="361"/>
    </row>
    <row r="32" spans="1:24" ht="80.25" customHeight="1" x14ac:dyDescent="0.25">
      <c r="A32" s="230" t="s">
        <v>169</v>
      </c>
      <c r="B32" s="165" t="s">
        <v>260</v>
      </c>
      <c r="C32" s="161" t="s">
        <v>261</v>
      </c>
      <c r="D32" s="162" t="s">
        <v>91</v>
      </c>
      <c r="E32" s="337">
        <v>25000000</v>
      </c>
      <c r="F32" s="196" t="e">
        <f>E32/#REF!*100</f>
        <v>#REF!</v>
      </c>
      <c r="G32" s="337">
        <v>25000000</v>
      </c>
      <c r="H32" s="185">
        <f t="shared" si="12"/>
        <v>100</v>
      </c>
      <c r="I32" s="195"/>
      <c r="J32" s="311">
        <f t="shared" si="11"/>
        <v>0</v>
      </c>
      <c r="K32" s="185">
        <f t="shared" si="2"/>
        <v>100</v>
      </c>
      <c r="L32" s="186" t="e">
        <f t="shared" si="13"/>
        <v>#REF!</v>
      </c>
      <c r="M32" s="185">
        <v>0</v>
      </c>
      <c r="N32" s="186" t="e">
        <f t="shared" si="10"/>
        <v>#REF!</v>
      </c>
      <c r="O32" s="187">
        <f>E32-I32</f>
        <v>25000000</v>
      </c>
      <c r="P32" s="361"/>
    </row>
    <row r="33" spans="1:16" ht="93.75" customHeight="1" x14ac:dyDescent="0.25">
      <c r="A33" s="230" t="s">
        <v>26</v>
      </c>
      <c r="B33" s="165" t="s">
        <v>47</v>
      </c>
      <c r="C33" s="161" t="s">
        <v>81</v>
      </c>
      <c r="D33" s="162" t="s">
        <v>48</v>
      </c>
      <c r="E33" s="337">
        <v>355966295</v>
      </c>
      <c r="F33" s="196" t="e">
        <f>E33/#REF!*100</f>
        <v>#REF!</v>
      </c>
      <c r="G33" s="337">
        <v>266879284</v>
      </c>
      <c r="H33" s="185">
        <f t="shared" si="12"/>
        <v>74.973189245346944</v>
      </c>
      <c r="I33" s="195">
        <v>272787771</v>
      </c>
      <c r="J33" s="311">
        <f t="shared" si="11"/>
        <v>76.633033753940111</v>
      </c>
      <c r="K33" s="185">
        <f t="shared" si="2"/>
        <v>74.973189245346944</v>
      </c>
      <c r="L33" s="186" t="e">
        <f>(K33*$F33/100)</f>
        <v>#REF!</v>
      </c>
      <c r="M33" s="185">
        <f>J33</f>
        <v>76.633033753940111</v>
      </c>
      <c r="N33" s="186" t="e">
        <f t="shared" si="10"/>
        <v>#REF!</v>
      </c>
      <c r="O33" s="187">
        <f>E33-I33</f>
        <v>83178524</v>
      </c>
      <c r="P33" s="361"/>
    </row>
    <row r="34" spans="1:16" ht="55.5" customHeight="1" x14ac:dyDescent="0.25">
      <c r="A34" s="230" t="s">
        <v>27</v>
      </c>
      <c r="B34" s="165" t="s">
        <v>83</v>
      </c>
      <c r="C34" s="161" t="s">
        <v>49</v>
      </c>
      <c r="D34" s="162" t="s">
        <v>50</v>
      </c>
      <c r="E34" s="337">
        <v>122600000</v>
      </c>
      <c r="F34" s="196" t="e">
        <f>E34/#REF!*100</f>
        <v>#REF!</v>
      </c>
      <c r="G34" s="337">
        <v>122600000</v>
      </c>
      <c r="H34" s="185">
        <f t="shared" si="12"/>
        <v>100</v>
      </c>
      <c r="I34" s="195">
        <v>122600000</v>
      </c>
      <c r="J34" s="311">
        <f t="shared" si="11"/>
        <v>100</v>
      </c>
      <c r="K34" s="185">
        <f t="shared" si="2"/>
        <v>100</v>
      </c>
      <c r="L34" s="186" t="e">
        <f t="shared" si="13"/>
        <v>#REF!</v>
      </c>
      <c r="M34" s="185">
        <f>J34</f>
        <v>100</v>
      </c>
      <c r="N34" s="186" t="e">
        <f t="shared" si="10"/>
        <v>#REF!</v>
      </c>
      <c r="O34" s="187">
        <f t="shared" ref="O34" si="14">E34-I34</f>
        <v>0</v>
      </c>
      <c r="P34" s="361"/>
    </row>
    <row r="35" spans="1:16" ht="83.25" customHeight="1" x14ac:dyDescent="0.25">
      <c r="A35" s="230" t="s">
        <v>28</v>
      </c>
      <c r="B35" s="165" t="s">
        <v>85</v>
      </c>
      <c r="C35" s="161" t="s">
        <v>51</v>
      </c>
      <c r="D35" s="164" t="s">
        <v>84</v>
      </c>
      <c r="E35" s="337">
        <v>519340974</v>
      </c>
      <c r="F35" s="196" t="e">
        <f>E35/#REF!*100</f>
        <v>#REF!</v>
      </c>
      <c r="G35" s="337">
        <v>519340974</v>
      </c>
      <c r="H35" s="185">
        <f t="shared" si="12"/>
        <v>100</v>
      </c>
      <c r="I35" s="195">
        <v>519340973.69999999</v>
      </c>
      <c r="J35" s="311">
        <f t="shared" si="11"/>
        <v>99.999999942234481</v>
      </c>
      <c r="K35" s="185">
        <f>H35</f>
        <v>100</v>
      </c>
      <c r="L35" s="186" t="e">
        <f>(K35*$F35/100)</f>
        <v>#REF!</v>
      </c>
      <c r="M35" s="185">
        <f>J35</f>
        <v>99.999999942234481</v>
      </c>
      <c r="N35" s="186" t="e">
        <f t="shared" si="10"/>
        <v>#REF!</v>
      </c>
      <c r="O35" s="187">
        <f>E35-I35</f>
        <v>0.30000001192092896</v>
      </c>
      <c r="P35" s="361"/>
    </row>
    <row r="36" spans="1:16" ht="93.75" customHeight="1" x14ac:dyDescent="0.25">
      <c r="A36" s="230" t="s">
        <v>170</v>
      </c>
      <c r="B36" s="165" t="s">
        <v>54</v>
      </c>
      <c r="C36" s="161" t="s">
        <v>141</v>
      </c>
      <c r="D36" s="167" t="s">
        <v>267</v>
      </c>
      <c r="E36" s="338">
        <v>52137000</v>
      </c>
      <c r="F36" s="196" t="e">
        <f>E36/#REF!*100</f>
        <v>#REF!</v>
      </c>
      <c r="G36" s="338">
        <v>6392337</v>
      </c>
      <c r="H36" s="185">
        <f t="shared" si="12"/>
        <v>12.260653662466195</v>
      </c>
      <c r="I36" s="195">
        <v>6392337</v>
      </c>
      <c r="J36" s="311">
        <f t="shared" si="11"/>
        <v>12.260653662466195</v>
      </c>
      <c r="K36" s="185">
        <f>H36</f>
        <v>12.260653662466195</v>
      </c>
      <c r="L36" s="186" t="e">
        <f t="shared" ref="L36" si="15">(K36*$F36/100)</f>
        <v>#REF!</v>
      </c>
      <c r="M36" s="185">
        <v>35</v>
      </c>
      <c r="N36" s="186" t="e">
        <f t="shared" si="10"/>
        <v>#REF!</v>
      </c>
      <c r="O36" s="187">
        <f>E36-I36</f>
        <v>45744663</v>
      </c>
      <c r="P36" s="361"/>
    </row>
    <row r="37" spans="1:16" ht="77.25" customHeight="1" x14ac:dyDescent="0.25">
      <c r="A37" s="230" t="s">
        <v>171</v>
      </c>
      <c r="B37" s="165" t="s">
        <v>285</v>
      </c>
      <c r="C37" s="161" t="s">
        <v>286</v>
      </c>
      <c r="D37" s="167" t="s">
        <v>287</v>
      </c>
      <c r="E37" s="339">
        <v>1635625000</v>
      </c>
      <c r="F37" s="196" t="e">
        <f>E37/#REF!*100</f>
        <v>#REF!</v>
      </c>
      <c r="G37" s="339">
        <v>1635625000</v>
      </c>
      <c r="H37" s="185">
        <f t="shared" si="12"/>
        <v>100</v>
      </c>
      <c r="I37" s="200">
        <v>1635625000</v>
      </c>
      <c r="J37" s="311">
        <f t="shared" si="11"/>
        <v>100</v>
      </c>
      <c r="K37" s="185">
        <f>H37</f>
        <v>100</v>
      </c>
      <c r="L37" s="186" t="e">
        <f t="shared" ref="L37" si="16">(K37*$F37/100)</f>
        <v>#REF!</v>
      </c>
      <c r="M37" s="185">
        <v>100</v>
      </c>
      <c r="N37" s="186" t="e">
        <f t="shared" si="10"/>
        <v>#REF!</v>
      </c>
      <c r="O37" s="187">
        <f>E37-I37</f>
        <v>0</v>
      </c>
      <c r="P37" s="361"/>
    </row>
    <row r="38" spans="1:16" ht="192" customHeight="1" x14ac:dyDescent="0.25">
      <c r="A38" s="230" t="s">
        <v>173</v>
      </c>
      <c r="B38" s="165" t="s">
        <v>72</v>
      </c>
      <c r="C38" s="161" t="s">
        <v>73</v>
      </c>
      <c r="D38" s="176" t="s">
        <v>321</v>
      </c>
      <c r="E38" s="339">
        <v>5820000</v>
      </c>
      <c r="F38" s="196" t="e">
        <f>E38/#REF!*100</f>
        <v>#REF!</v>
      </c>
      <c r="G38" s="339">
        <v>5820000</v>
      </c>
      <c r="H38" s="185">
        <f t="shared" si="12"/>
        <v>100</v>
      </c>
      <c r="I38" s="179">
        <v>5084000</v>
      </c>
      <c r="J38" s="311">
        <f t="shared" si="11"/>
        <v>87.353951890034367</v>
      </c>
      <c r="K38" s="185">
        <f t="shared" ref="K38" si="17">H38</f>
        <v>100</v>
      </c>
      <c r="L38" s="186" t="e">
        <f t="shared" ref="L38" si="18">(K38*$F38/100)</f>
        <v>#REF!</v>
      </c>
      <c r="M38" s="185">
        <f>J38</f>
        <v>87.353951890034367</v>
      </c>
      <c r="N38" s="186" t="e">
        <f t="shared" si="10"/>
        <v>#REF!</v>
      </c>
      <c r="O38" s="187">
        <f>E38-I38</f>
        <v>736000</v>
      </c>
      <c r="P38" s="361"/>
    </row>
    <row r="39" spans="1:16" ht="54" customHeight="1" x14ac:dyDescent="0.25">
      <c r="A39" s="230" t="s">
        <v>172</v>
      </c>
      <c r="B39" s="165" t="s">
        <v>74</v>
      </c>
      <c r="C39" s="161" t="s">
        <v>75</v>
      </c>
      <c r="D39" s="164" t="s">
        <v>76</v>
      </c>
      <c r="E39" s="341">
        <v>4421591</v>
      </c>
      <c r="F39" s="196" t="e">
        <f>E39/#REF!*100</f>
        <v>#REF!</v>
      </c>
      <c r="G39" s="341">
        <v>4421591</v>
      </c>
      <c r="H39" s="185">
        <f t="shared" si="12"/>
        <v>100</v>
      </c>
      <c r="I39" s="327">
        <v>4401000</v>
      </c>
      <c r="J39" s="311">
        <f t="shared" ref="J39:J41" si="19">I39/E39*100</f>
        <v>99.534307899577328</v>
      </c>
      <c r="K39" s="185">
        <f t="shared" ref="K39:K45" si="20">H39</f>
        <v>100</v>
      </c>
      <c r="L39" s="186" t="e">
        <f t="shared" ref="L39:L41" si="21">(K39*$F39/100)</f>
        <v>#REF!</v>
      </c>
      <c r="M39" s="185">
        <v>100</v>
      </c>
      <c r="N39" s="186" t="e">
        <f t="shared" ref="N39:N41" si="22">(M39*$F39/100)</f>
        <v>#REF!</v>
      </c>
      <c r="O39" s="187">
        <f>E39-I39</f>
        <v>20591</v>
      </c>
      <c r="P39" s="361"/>
    </row>
    <row r="40" spans="1:16" ht="51.75" customHeight="1" x14ac:dyDescent="0.25">
      <c r="A40" s="230" t="s">
        <v>174</v>
      </c>
      <c r="B40" s="165" t="s">
        <v>36</v>
      </c>
      <c r="C40" s="161" t="s">
        <v>77</v>
      </c>
      <c r="D40" s="167" t="s">
        <v>324</v>
      </c>
      <c r="E40" s="333">
        <v>1334000</v>
      </c>
      <c r="F40" s="196" t="e">
        <f>E40/#REF!*100</f>
        <v>#REF!</v>
      </c>
      <c r="G40" s="333">
        <v>1334000</v>
      </c>
      <c r="H40" s="185">
        <f t="shared" si="12"/>
        <v>100</v>
      </c>
      <c r="I40" s="195">
        <v>1334000</v>
      </c>
      <c r="J40" s="311">
        <f t="shared" si="19"/>
        <v>100</v>
      </c>
      <c r="K40" s="185">
        <f t="shared" si="20"/>
        <v>100</v>
      </c>
      <c r="L40" s="186" t="e">
        <f t="shared" si="21"/>
        <v>#REF!</v>
      </c>
      <c r="M40" s="185">
        <f t="shared" ref="M40:M47" si="23">J40</f>
        <v>100</v>
      </c>
      <c r="N40" s="186" t="e">
        <f t="shared" si="22"/>
        <v>#REF!</v>
      </c>
      <c r="O40" s="187">
        <f t="shared" ref="O40:O45" si="24">E40-I40</f>
        <v>0</v>
      </c>
      <c r="P40" s="361"/>
    </row>
    <row r="41" spans="1:16" ht="72" customHeight="1" x14ac:dyDescent="0.25">
      <c r="A41" s="230" t="s">
        <v>175</v>
      </c>
      <c r="B41" s="165" t="s">
        <v>39</v>
      </c>
      <c r="C41" s="161" t="s">
        <v>79</v>
      </c>
      <c r="D41" s="164" t="s">
        <v>325</v>
      </c>
      <c r="E41" s="341">
        <v>16960000</v>
      </c>
      <c r="F41" s="196" t="e">
        <f>E41/#REF!*100</f>
        <v>#REF!</v>
      </c>
      <c r="G41" s="341">
        <v>16960000</v>
      </c>
      <c r="H41" s="185">
        <f t="shared" ref="H41" si="25">G41/E41*100</f>
        <v>100</v>
      </c>
      <c r="I41" s="208">
        <v>11510000</v>
      </c>
      <c r="J41" s="311">
        <f t="shared" si="19"/>
        <v>67.865566037735846</v>
      </c>
      <c r="K41" s="185">
        <f t="shared" si="20"/>
        <v>100</v>
      </c>
      <c r="L41" s="186" t="e">
        <f t="shared" si="21"/>
        <v>#REF!</v>
      </c>
      <c r="M41" s="185">
        <f t="shared" si="23"/>
        <v>67.865566037735846</v>
      </c>
      <c r="N41" s="186" t="e">
        <f t="shared" si="22"/>
        <v>#REF!</v>
      </c>
      <c r="O41" s="187">
        <f t="shared" si="24"/>
        <v>5450000</v>
      </c>
      <c r="P41" s="361"/>
    </row>
    <row r="42" spans="1:16" ht="72" customHeight="1" x14ac:dyDescent="0.25">
      <c r="A42" s="230" t="s">
        <v>176</v>
      </c>
      <c r="B42" s="165" t="s">
        <v>45</v>
      </c>
      <c r="C42" s="161" t="s">
        <v>80</v>
      </c>
      <c r="D42" s="164" t="s">
        <v>90</v>
      </c>
      <c r="E42" s="342">
        <v>170616380</v>
      </c>
      <c r="F42" s="196" t="e">
        <f>E42/#REF!*100</f>
        <v>#REF!</v>
      </c>
      <c r="G42" s="342">
        <v>170616380</v>
      </c>
      <c r="H42" s="185">
        <f t="shared" ref="H42:H60" si="26">G42/E42*100</f>
        <v>100</v>
      </c>
      <c r="I42" s="209">
        <v>151312700</v>
      </c>
      <c r="J42" s="311">
        <f>I42/E42*100</f>
        <v>88.685916322922807</v>
      </c>
      <c r="K42" s="185">
        <f t="shared" si="20"/>
        <v>100</v>
      </c>
      <c r="L42" s="186" t="e">
        <f t="shared" ref="L42" si="27">(K42*$F42/100)</f>
        <v>#REF!</v>
      </c>
      <c r="M42" s="185">
        <f t="shared" si="23"/>
        <v>88.685916322922807</v>
      </c>
      <c r="N42" s="186" t="e">
        <f>(M42*$F42/100)</f>
        <v>#REF!</v>
      </c>
      <c r="O42" s="187">
        <f t="shared" si="24"/>
        <v>19303680</v>
      </c>
      <c r="P42" s="361"/>
    </row>
    <row r="43" spans="1:16" ht="96.75" customHeight="1" x14ac:dyDescent="0.25">
      <c r="A43" s="230" t="s">
        <v>177</v>
      </c>
      <c r="B43" s="165" t="s">
        <v>47</v>
      </c>
      <c r="C43" s="161" t="s">
        <v>81</v>
      </c>
      <c r="D43" s="164" t="s">
        <v>82</v>
      </c>
      <c r="E43" s="337">
        <v>4377000</v>
      </c>
      <c r="F43" s="196" t="e">
        <f>E43/#REF!*100</f>
        <v>#REF!</v>
      </c>
      <c r="G43" s="337">
        <v>4377000</v>
      </c>
      <c r="H43" s="185">
        <f t="shared" si="26"/>
        <v>100</v>
      </c>
      <c r="I43" s="195">
        <v>3350192</v>
      </c>
      <c r="J43" s="311">
        <f t="shared" ref="J43:J44" si="28">I43/E43*100</f>
        <v>76.540827050491202</v>
      </c>
      <c r="K43" s="185">
        <f t="shared" si="20"/>
        <v>100</v>
      </c>
      <c r="L43" s="186" t="e">
        <f t="shared" ref="L43:L44" si="29">(K43*$F43/100)</f>
        <v>#REF!</v>
      </c>
      <c r="M43" s="185">
        <f t="shared" si="23"/>
        <v>76.540827050491202</v>
      </c>
      <c r="N43" s="186" t="e">
        <f t="shared" ref="N43:N44" si="30">(M43*$F43/100)</f>
        <v>#REF!</v>
      </c>
      <c r="O43" s="187">
        <f t="shared" si="24"/>
        <v>1026808</v>
      </c>
      <c r="P43" s="361"/>
    </row>
    <row r="44" spans="1:16" ht="87.75" customHeight="1" x14ac:dyDescent="0.25">
      <c r="A44" s="230" t="s">
        <v>178</v>
      </c>
      <c r="B44" s="165" t="s">
        <v>85</v>
      </c>
      <c r="C44" s="161" t="s">
        <v>51</v>
      </c>
      <c r="D44" s="164" t="s">
        <v>147</v>
      </c>
      <c r="E44" s="343">
        <v>1830000</v>
      </c>
      <c r="F44" s="196" t="e">
        <f>E44/#REF!*100</f>
        <v>#REF!</v>
      </c>
      <c r="G44" s="343">
        <v>1830000</v>
      </c>
      <c r="H44" s="185">
        <f t="shared" si="26"/>
        <v>100</v>
      </c>
      <c r="I44" s="210">
        <v>1450000</v>
      </c>
      <c r="J44" s="311">
        <f t="shared" si="28"/>
        <v>79.234972677595621</v>
      </c>
      <c r="K44" s="185">
        <f t="shared" si="20"/>
        <v>100</v>
      </c>
      <c r="L44" s="186" t="e">
        <f t="shared" si="29"/>
        <v>#REF!</v>
      </c>
      <c r="M44" s="185">
        <f t="shared" si="23"/>
        <v>79.234972677595621</v>
      </c>
      <c r="N44" s="186" t="e">
        <f t="shared" si="30"/>
        <v>#REF!</v>
      </c>
      <c r="O44" s="187">
        <f t="shared" si="24"/>
        <v>380000</v>
      </c>
      <c r="P44" s="361"/>
    </row>
    <row r="45" spans="1:16" ht="107.25" customHeight="1" x14ac:dyDescent="0.25">
      <c r="A45" s="230" t="s">
        <v>179</v>
      </c>
      <c r="B45" s="165" t="s">
        <v>330</v>
      </c>
      <c r="C45" s="161" t="s">
        <v>331</v>
      </c>
      <c r="D45" s="178" t="s">
        <v>332</v>
      </c>
      <c r="E45" s="339">
        <v>39250000</v>
      </c>
      <c r="F45" s="196" t="e">
        <f>E45/#REF!*100</f>
        <v>#REF!</v>
      </c>
      <c r="G45" s="339">
        <v>39250000</v>
      </c>
      <c r="H45" s="185">
        <f t="shared" si="26"/>
        <v>100</v>
      </c>
      <c r="I45" s="195">
        <v>27380000</v>
      </c>
      <c r="J45" s="311">
        <f t="shared" ref="J45" si="31">I45/E45*100</f>
        <v>69.757961783439498</v>
      </c>
      <c r="K45" s="185">
        <f t="shared" si="20"/>
        <v>100</v>
      </c>
      <c r="L45" s="186" t="e">
        <f t="shared" ref="L45" si="32">(K45*$F45/100)</f>
        <v>#REF!</v>
      </c>
      <c r="M45" s="185">
        <f t="shared" si="23"/>
        <v>69.757961783439498</v>
      </c>
      <c r="N45" s="186" t="e">
        <f t="shared" ref="N45" si="33">(M45*$F45/100)</f>
        <v>#REF!</v>
      </c>
      <c r="O45" s="187">
        <f t="shared" si="24"/>
        <v>11870000</v>
      </c>
      <c r="P45" s="361"/>
    </row>
    <row r="46" spans="1:16" ht="51" customHeight="1" x14ac:dyDescent="0.25">
      <c r="A46" s="230" t="s">
        <v>180</v>
      </c>
      <c r="B46" s="165" t="s">
        <v>74</v>
      </c>
      <c r="C46" s="161" t="s">
        <v>75</v>
      </c>
      <c r="D46" s="164" t="s">
        <v>337</v>
      </c>
      <c r="E46" s="344">
        <v>9639400</v>
      </c>
      <c r="F46" s="196" t="e">
        <f>E46/#REF!*100</f>
        <v>#REF!</v>
      </c>
      <c r="G46" s="344">
        <v>9639400</v>
      </c>
      <c r="H46" s="185">
        <f t="shared" si="26"/>
        <v>100</v>
      </c>
      <c r="I46" s="179">
        <v>7901060</v>
      </c>
      <c r="J46" s="310">
        <f>I46/E46*100</f>
        <v>81.966304956740046</v>
      </c>
      <c r="K46" s="185">
        <f t="shared" ref="K46:K47" si="34">H46</f>
        <v>100</v>
      </c>
      <c r="L46" s="223" t="e">
        <f t="shared" ref="L46" si="35">(K46*$F46/100)</f>
        <v>#REF!</v>
      </c>
      <c r="M46" s="185">
        <f t="shared" si="23"/>
        <v>81.966304956740046</v>
      </c>
      <c r="N46" s="223" t="e">
        <f>(M46*$F46/100)</f>
        <v>#REF!</v>
      </c>
      <c r="O46" s="187">
        <f t="shared" ref="O46:O47" si="36">E46-I46</f>
        <v>1738340</v>
      </c>
      <c r="P46" s="361"/>
    </row>
    <row r="47" spans="1:16" ht="69.75" customHeight="1" x14ac:dyDescent="0.25">
      <c r="A47" s="230" t="s">
        <v>181</v>
      </c>
      <c r="B47" s="165" t="s">
        <v>45</v>
      </c>
      <c r="C47" s="161" t="s">
        <v>80</v>
      </c>
      <c r="D47" s="164" t="s">
        <v>238</v>
      </c>
      <c r="E47" s="344">
        <v>179751380</v>
      </c>
      <c r="F47" s="196" t="e">
        <f>E47/#REF!*100</f>
        <v>#REF!</v>
      </c>
      <c r="G47" s="344">
        <v>140339700</v>
      </c>
      <c r="H47" s="185">
        <f t="shared" si="26"/>
        <v>78.07433801064559</v>
      </c>
      <c r="I47" s="195">
        <v>140253300</v>
      </c>
      <c r="J47" s="311">
        <f>I47/E47*100</f>
        <v>78.026271620279076</v>
      </c>
      <c r="K47" s="185">
        <f t="shared" si="34"/>
        <v>78.07433801064559</v>
      </c>
      <c r="L47" s="186" t="e">
        <f>(K47*$F47/100)</f>
        <v>#REF!</v>
      </c>
      <c r="M47" s="185">
        <f t="shared" si="23"/>
        <v>78.026271620279076</v>
      </c>
      <c r="N47" s="186" t="e">
        <f>(M47*$F47/100)</f>
        <v>#REF!</v>
      </c>
      <c r="O47" s="187">
        <f t="shared" si="36"/>
        <v>39498080</v>
      </c>
      <c r="P47" s="361"/>
    </row>
    <row r="48" spans="1:16" ht="96" customHeight="1" x14ac:dyDescent="0.25">
      <c r="A48" s="230" t="s">
        <v>182</v>
      </c>
      <c r="B48" s="165" t="s">
        <v>74</v>
      </c>
      <c r="C48" s="161" t="s">
        <v>75</v>
      </c>
      <c r="D48" s="164" t="s">
        <v>337</v>
      </c>
      <c r="E48" s="340">
        <v>7422160</v>
      </c>
      <c r="F48" s="196" t="e">
        <f>E48/#REF!*100</f>
        <v>#REF!</v>
      </c>
      <c r="G48" s="339">
        <v>7402000</v>
      </c>
      <c r="H48" s="185">
        <f t="shared" si="26"/>
        <v>99.728380956487058</v>
      </c>
      <c r="I48" s="195">
        <v>7402000</v>
      </c>
      <c r="J48" s="311">
        <f t="shared" ref="J48" si="37">I48/E48*100</f>
        <v>99.728380956487058</v>
      </c>
      <c r="K48" s="185">
        <f t="shared" ref="K48" si="38">H48</f>
        <v>99.728380956487058</v>
      </c>
      <c r="L48" s="186" t="e">
        <f t="shared" ref="L48" si="39">(K48*$F48/100)</f>
        <v>#REF!</v>
      </c>
      <c r="M48" s="185">
        <f t="shared" ref="M48" si="40">J48</f>
        <v>99.728380956487058</v>
      </c>
      <c r="N48" s="186" t="e">
        <f t="shared" ref="N48" si="41">(M48*$F48/100)</f>
        <v>#REF!</v>
      </c>
      <c r="O48" s="187">
        <f>E48-I48</f>
        <v>20160</v>
      </c>
      <c r="P48" s="361"/>
    </row>
    <row r="49" spans="1:17" ht="65.25" customHeight="1" x14ac:dyDescent="0.25">
      <c r="A49" s="230" t="s">
        <v>183</v>
      </c>
      <c r="B49" s="165" t="s">
        <v>45</v>
      </c>
      <c r="C49" s="161" t="s">
        <v>80</v>
      </c>
      <c r="D49" s="164" t="s">
        <v>149</v>
      </c>
      <c r="E49" s="346">
        <v>189420000</v>
      </c>
      <c r="F49" s="196" t="e">
        <f>E49/#REF!*100</f>
        <v>#REF!</v>
      </c>
      <c r="G49" s="195">
        <v>169340000</v>
      </c>
      <c r="H49" s="185">
        <f t="shared" si="26"/>
        <v>89.399218667511349</v>
      </c>
      <c r="I49" s="195">
        <v>173029340</v>
      </c>
      <c r="J49" s="311">
        <f>I49/E49*100</f>
        <v>91.346922183507544</v>
      </c>
      <c r="K49" s="185">
        <f>H49</f>
        <v>89.399218667511349</v>
      </c>
      <c r="L49" s="186" t="e">
        <f>(K49*$F49/100)</f>
        <v>#REF!</v>
      </c>
      <c r="M49" s="185">
        <f>J49</f>
        <v>91.346922183507544</v>
      </c>
      <c r="N49" s="186" t="e">
        <f>(M49*$F49/100)</f>
        <v>#REF!</v>
      </c>
      <c r="O49" s="187">
        <f t="shared" ref="O49:O50" si="42">E49-I49</f>
        <v>16390660</v>
      </c>
      <c r="P49" s="361"/>
    </row>
    <row r="50" spans="1:17" ht="130.5" customHeight="1" x14ac:dyDescent="0.25">
      <c r="A50" s="230" t="s">
        <v>184</v>
      </c>
      <c r="B50" s="165" t="s">
        <v>330</v>
      </c>
      <c r="C50" s="161" t="s">
        <v>331</v>
      </c>
      <c r="D50" s="178" t="s">
        <v>349</v>
      </c>
      <c r="E50" s="348">
        <v>35125000</v>
      </c>
      <c r="F50" s="196" t="e">
        <f>E50/#REF!*100</f>
        <v>#REF!</v>
      </c>
      <c r="G50" s="348">
        <v>35125000</v>
      </c>
      <c r="H50" s="185">
        <f t="shared" si="26"/>
        <v>100</v>
      </c>
      <c r="I50" s="195">
        <v>35125000</v>
      </c>
      <c r="J50" s="311">
        <f t="shared" ref="J50" si="43">I50/E50*100</f>
        <v>100</v>
      </c>
      <c r="K50" s="185">
        <f t="shared" ref="K50" si="44">H50</f>
        <v>100</v>
      </c>
      <c r="L50" s="186" t="e">
        <f t="shared" ref="L50" si="45">(K50*$F50/100)</f>
        <v>#REF!</v>
      </c>
      <c r="M50" s="185">
        <f>J50</f>
        <v>100</v>
      </c>
      <c r="N50" s="186" t="e">
        <f t="shared" ref="N50" si="46">(M50*$F50/100)</f>
        <v>#REF!</v>
      </c>
      <c r="O50" s="187">
        <f t="shared" si="42"/>
        <v>0</v>
      </c>
      <c r="P50" s="361"/>
    </row>
    <row r="51" spans="1:17" ht="56.25" customHeight="1" x14ac:dyDescent="0.25">
      <c r="A51" s="230" t="s">
        <v>185</v>
      </c>
      <c r="B51" s="165" t="s">
        <v>74</v>
      </c>
      <c r="C51" s="161" t="s">
        <v>75</v>
      </c>
      <c r="D51" s="164" t="s">
        <v>337</v>
      </c>
      <c r="E51" s="336">
        <v>53347047</v>
      </c>
      <c r="F51" s="196" t="e">
        <f>E51/#REF!*100</f>
        <v>#REF!</v>
      </c>
      <c r="G51" s="336">
        <v>53347047</v>
      </c>
      <c r="H51" s="185">
        <f t="shared" si="26"/>
        <v>100</v>
      </c>
      <c r="I51" s="200">
        <v>53141723</v>
      </c>
      <c r="J51" s="311">
        <f>I51/E51*100</f>
        <v>99.615116465584308</v>
      </c>
      <c r="K51" s="185">
        <f t="shared" ref="K51:K54" si="47">H51</f>
        <v>100</v>
      </c>
      <c r="L51" s="186" t="e">
        <f t="shared" ref="L51:L54" si="48">(K51*$F51/100)</f>
        <v>#REF!</v>
      </c>
      <c r="M51" s="185">
        <f>J51</f>
        <v>99.615116465584308</v>
      </c>
      <c r="N51" s="186" t="e">
        <f t="shared" ref="N51:N54" si="49">(M51*$F51/100)</f>
        <v>#REF!</v>
      </c>
      <c r="O51" s="187">
        <f>E51-I51</f>
        <v>205324</v>
      </c>
      <c r="P51" s="361"/>
    </row>
    <row r="52" spans="1:17" ht="56.25" customHeight="1" x14ac:dyDescent="0.25">
      <c r="A52" s="230" t="s">
        <v>186</v>
      </c>
      <c r="B52" s="165" t="s">
        <v>36</v>
      </c>
      <c r="C52" s="161" t="s">
        <v>77</v>
      </c>
      <c r="D52" s="164" t="s">
        <v>337</v>
      </c>
      <c r="E52" s="336">
        <v>3790000</v>
      </c>
      <c r="F52" s="196" t="e">
        <f>E52/#REF!*100</f>
        <v>#REF!</v>
      </c>
      <c r="G52" s="336">
        <v>3790000</v>
      </c>
      <c r="H52" s="185">
        <f t="shared" si="26"/>
        <v>100</v>
      </c>
      <c r="I52" s="195">
        <v>3790000</v>
      </c>
      <c r="J52" s="311">
        <f t="shared" ref="J52:J54" si="50">I52/E52*100</f>
        <v>100</v>
      </c>
      <c r="K52" s="185">
        <f t="shared" si="47"/>
        <v>100</v>
      </c>
      <c r="L52" s="186" t="e">
        <f t="shared" si="48"/>
        <v>#REF!</v>
      </c>
      <c r="M52" s="185">
        <f>J52</f>
        <v>100</v>
      </c>
      <c r="N52" s="186" t="e">
        <f t="shared" si="49"/>
        <v>#REF!</v>
      </c>
      <c r="O52" s="187">
        <f t="shared" ref="O52:O54" si="51">E52-I52</f>
        <v>0</v>
      </c>
      <c r="P52" s="361"/>
    </row>
    <row r="53" spans="1:17" ht="77.25" customHeight="1" x14ac:dyDescent="0.25">
      <c r="A53" s="230" t="s">
        <v>188</v>
      </c>
      <c r="B53" s="165" t="s">
        <v>38</v>
      </c>
      <c r="C53" s="161" t="s">
        <v>78</v>
      </c>
      <c r="D53" s="164" t="s">
        <v>351</v>
      </c>
      <c r="E53" s="336">
        <v>1367317</v>
      </c>
      <c r="F53" s="196" t="e">
        <f>E53/#REF!*100</f>
        <v>#REF!</v>
      </c>
      <c r="G53" s="336">
        <v>1367317</v>
      </c>
      <c r="H53" s="185">
        <f t="shared" si="26"/>
        <v>100</v>
      </c>
      <c r="I53" s="195">
        <v>1316000</v>
      </c>
      <c r="J53" s="311">
        <f t="shared" si="50"/>
        <v>96.246883495195334</v>
      </c>
      <c r="K53" s="185">
        <f t="shared" si="47"/>
        <v>100</v>
      </c>
      <c r="L53" s="186" t="e">
        <f t="shared" si="48"/>
        <v>#REF!</v>
      </c>
      <c r="M53" s="185">
        <f t="shared" ref="M53" si="52">J53</f>
        <v>96.246883495195334</v>
      </c>
      <c r="N53" s="186" t="e">
        <f t="shared" si="49"/>
        <v>#REF!</v>
      </c>
      <c r="O53" s="187">
        <f t="shared" si="51"/>
        <v>51317</v>
      </c>
      <c r="P53" s="361"/>
    </row>
    <row r="54" spans="1:17" ht="72" customHeight="1" x14ac:dyDescent="0.25">
      <c r="A54" s="230" t="s">
        <v>189</v>
      </c>
      <c r="B54" s="165" t="s">
        <v>39</v>
      </c>
      <c r="C54" s="161" t="s">
        <v>79</v>
      </c>
      <c r="D54" s="164" t="s">
        <v>352</v>
      </c>
      <c r="E54" s="336">
        <v>18287500</v>
      </c>
      <c r="F54" s="196" t="e">
        <f>E54/#REF!*100</f>
        <v>#REF!</v>
      </c>
      <c r="G54" s="336">
        <v>18287500</v>
      </c>
      <c r="H54" s="185">
        <f t="shared" si="26"/>
        <v>100</v>
      </c>
      <c r="I54" s="195">
        <v>13483000</v>
      </c>
      <c r="J54" s="311">
        <f t="shared" si="50"/>
        <v>73.727956254272044</v>
      </c>
      <c r="K54" s="185">
        <f t="shared" si="47"/>
        <v>100</v>
      </c>
      <c r="L54" s="186" t="e">
        <f t="shared" si="48"/>
        <v>#REF!</v>
      </c>
      <c r="M54" s="185">
        <f>J54</f>
        <v>73.727956254272044</v>
      </c>
      <c r="N54" s="186" t="e">
        <f t="shared" si="49"/>
        <v>#REF!</v>
      </c>
      <c r="O54" s="187">
        <f t="shared" si="51"/>
        <v>4804500</v>
      </c>
      <c r="P54" s="361"/>
    </row>
    <row r="55" spans="1:17" ht="69.75" customHeight="1" x14ac:dyDescent="0.25">
      <c r="A55" s="230" t="s">
        <v>190</v>
      </c>
      <c r="B55" s="165" t="s">
        <v>45</v>
      </c>
      <c r="C55" s="161" t="s">
        <v>80</v>
      </c>
      <c r="D55" s="164" t="s">
        <v>158</v>
      </c>
      <c r="E55" s="336">
        <v>822728480</v>
      </c>
      <c r="F55" s="196" t="e">
        <f>E55/#REF!*100</f>
        <v>#REF!</v>
      </c>
      <c r="G55" s="336">
        <v>711953664</v>
      </c>
      <c r="H55" s="185">
        <f t="shared" si="26"/>
        <v>86.535677481348401</v>
      </c>
      <c r="I55" s="195">
        <v>743822229</v>
      </c>
      <c r="J55" s="311">
        <f>I55/E55*100</f>
        <v>90.409199034899089</v>
      </c>
      <c r="K55" s="185">
        <f>H55</f>
        <v>86.535677481348401</v>
      </c>
      <c r="L55" s="186" t="e">
        <f>(K55*$F55/100)</f>
        <v>#REF!</v>
      </c>
      <c r="M55" s="185">
        <f>J55</f>
        <v>90.409199034899089</v>
      </c>
      <c r="N55" s="186" t="e">
        <f>(M55*$F55/100)</f>
        <v>#REF!</v>
      </c>
      <c r="O55" s="187">
        <f t="shared" ref="O55:O60" si="53">E55-I55</f>
        <v>78906251</v>
      </c>
      <c r="P55" s="361"/>
    </row>
    <row r="56" spans="1:17" ht="103.5" customHeight="1" x14ac:dyDescent="0.25">
      <c r="A56" s="230" t="s">
        <v>191</v>
      </c>
      <c r="B56" s="165" t="s">
        <v>47</v>
      </c>
      <c r="C56" s="161" t="s">
        <v>81</v>
      </c>
      <c r="D56" s="164" t="s">
        <v>139</v>
      </c>
      <c r="E56" s="349">
        <v>27651200</v>
      </c>
      <c r="F56" s="196" t="e">
        <f>E56/#REF!*100</f>
        <v>#REF!</v>
      </c>
      <c r="G56" s="349">
        <v>27651200</v>
      </c>
      <c r="H56" s="185">
        <f t="shared" si="26"/>
        <v>100</v>
      </c>
      <c r="I56" s="195">
        <v>21453400</v>
      </c>
      <c r="J56" s="311">
        <f>I56/E56*100</f>
        <v>77.585782895498198</v>
      </c>
      <c r="K56" s="185">
        <f>H56</f>
        <v>100</v>
      </c>
      <c r="L56" s="186" t="e">
        <f>(K56*$F56/100)</f>
        <v>#REF!</v>
      </c>
      <c r="M56" s="185">
        <f>J56</f>
        <v>77.585782895498198</v>
      </c>
      <c r="N56" s="186" t="e">
        <f>(M56*$F56/100)</f>
        <v>#REF!</v>
      </c>
      <c r="O56" s="187">
        <f t="shared" si="53"/>
        <v>6197800</v>
      </c>
      <c r="P56" s="361"/>
    </row>
    <row r="57" spans="1:17" ht="55.5" customHeight="1" x14ac:dyDescent="0.25">
      <c r="A57" s="230" t="s">
        <v>192</v>
      </c>
      <c r="B57" s="165" t="s">
        <v>83</v>
      </c>
      <c r="C57" s="161" t="s">
        <v>49</v>
      </c>
      <c r="D57" s="167"/>
      <c r="E57" s="344">
        <v>16810000</v>
      </c>
      <c r="F57" s="196" t="e">
        <f>E57/#REF!*100</f>
        <v>#REF!</v>
      </c>
      <c r="G57" s="344">
        <v>16060000</v>
      </c>
      <c r="H57" s="185">
        <f t="shared" si="26"/>
        <v>95.538370017846518</v>
      </c>
      <c r="I57" s="195">
        <v>6080000</v>
      </c>
      <c r="J57" s="311">
        <f>I57/E57*100</f>
        <v>36.16894705532421</v>
      </c>
      <c r="K57" s="185">
        <f>H57</f>
        <v>95.538370017846518</v>
      </c>
      <c r="L57" s="186" t="e">
        <f>(K57*$F57/100)</f>
        <v>#REF!</v>
      </c>
      <c r="M57" s="185">
        <f>J57</f>
        <v>36.16894705532421</v>
      </c>
      <c r="N57" s="186" t="e">
        <f>(M57*$F57/100)</f>
        <v>#REF!</v>
      </c>
      <c r="O57" s="187">
        <f t="shared" si="53"/>
        <v>10730000</v>
      </c>
      <c r="P57" s="361"/>
    </row>
    <row r="58" spans="1:17" ht="88.5" customHeight="1" x14ac:dyDescent="0.25">
      <c r="A58" s="230" t="s">
        <v>187</v>
      </c>
      <c r="B58" s="165" t="s">
        <v>306</v>
      </c>
      <c r="C58" s="161" t="s">
        <v>307</v>
      </c>
      <c r="D58" s="178" t="s">
        <v>355</v>
      </c>
      <c r="E58" s="350">
        <v>785465625</v>
      </c>
      <c r="F58" s="196" t="e">
        <f>E58/#REF!*100</f>
        <v>#REF!</v>
      </c>
      <c r="G58" s="350">
        <v>568234685</v>
      </c>
      <c r="H58" s="185">
        <f t="shared" si="26"/>
        <v>72.343673219308613</v>
      </c>
      <c r="I58" s="213">
        <v>471501396</v>
      </c>
      <c r="J58" s="311">
        <f>I58/E58*100</f>
        <v>60.028266163780245</v>
      </c>
      <c r="K58" s="185">
        <f t="shared" ref="K58:K59" si="54">H58</f>
        <v>72.343673219308613</v>
      </c>
      <c r="L58" s="186" t="e">
        <f t="shared" ref="L58:L59" si="55">(K58*$F58/100)</f>
        <v>#REF!</v>
      </c>
      <c r="M58" s="185">
        <f>J58</f>
        <v>60.028266163780245</v>
      </c>
      <c r="N58" s="186" t="e">
        <f t="shared" ref="N58:N59" si="56">(M58*$F58/100)</f>
        <v>#REF!</v>
      </c>
      <c r="O58" s="187">
        <f t="shared" si="53"/>
        <v>313964229</v>
      </c>
      <c r="P58" s="361"/>
    </row>
    <row r="59" spans="1:17" ht="77.25" customHeight="1" x14ac:dyDescent="0.25">
      <c r="A59" s="230" t="s">
        <v>193</v>
      </c>
      <c r="B59" s="165" t="s">
        <v>308</v>
      </c>
      <c r="C59" s="161" t="s">
        <v>309</v>
      </c>
      <c r="D59" s="184" t="s">
        <v>93</v>
      </c>
      <c r="E59" s="344">
        <v>5593900</v>
      </c>
      <c r="F59" s="196" t="e">
        <f>E59/#REF!*100</f>
        <v>#REF!</v>
      </c>
      <c r="G59" s="344">
        <v>0</v>
      </c>
      <c r="H59" s="185">
        <f t="shared" si="26"/>
        <v>0</v>
      </c>
      <c r="I59" s="206"/>
      <c r="J59" s="310">
        <f t="shared" ref="J59" si="57">I59/E59*100</f>
        <v>0</v>
      </c>
      <c r="K59" s="185">
        <f t="shared" si="54"/>
        <v>0</v>
      </c>
      <c r="L59" s="223" t="e">
        <f t="shared" si="55"/>
        <v>#REF!</v>
      </c>
      <c r="M59" s="185">
        <f t="shared" ref="M59" si="58">J59</f>
        <v>0</v>
      </c>
      <c r="N59" s="223" t="e">
        <f t="shared" si="56"/>
        <v>#REF!</v>
      </c>
      <c r="O59" s="252">
        <f t="shared" si="53"/>
        <v>5593900</v>
      </c>
      <c r="P59" s="361"/>
    </row>
    <row r="60" spans="1:17" ht="45" x14ac:dyDescent="0.25">
      <c r="A60" s="230" t="s">
        <v>194</v>
      </c>
      <c r="B60" s="165" t="s">
        <v>74</v>
      </c>
      <c r="C60" s="161" t="s">
        <v>75</v>
      </c>
      <c r="D60" s="164" t="s">
        <v>37</v>
      </c>
      <c r="E60" s="351">
        <v>3393416</v>
      </c>
      <c r="F60" s="196" t="e">
        <f>E60/#REF!*100</f>
        <v>#REF!</v>
      </c>
      <c r="G60" s="351">
        <v>3393416</v>
      </c>
      <c r="H60" s="185">
        <f t="shared" si="26"/>
        <v>100</v>
      </c>
      <c r="I60" s="195">
        <v>3391400</v>
      </c>
      <c r="J60" s="311">
        <f t="shared" ref="J60:J61" si="59">I60/E60*100</f>
        <v>99.940590838258558</v>
      </c>
      <c r="K60" s="185">
        <f t="shared" ref="K60:K61" si="60">H60</f>
        <v>100</v>
      </c>
      <c r="L60" s="186" t="e">
        <f t="shared" ref="L60:L61" si="61">(K60*$F60/100)</f>
        <v>#REF!</v>
      </c>
      <c r="M60" s="185">
        <f>J60</f>
        <v>99.940590838258558</v>
      </c>
      <c r="N60" s="186" t="e">
        <f t="shared" ref="N60:N61" si="62">(M60*$F60/100)</f>
        <v>#REF!</v>
      </c>
      <c r="O60" s="187">
        <f t="shared" si="53"/>
        <v>2016</v>
      </c>
      <c r="P60" s="362">
        <v>43.9</v>
      </c>
      <c r="Q60" s="72">
        <f>I60/E60*100</f>
        <v>99.940590838258558</v>
      </c>
    </row>
    <row r="61" spans="1:17" ht="60" x14ac:dyDescent="0.25">
      <c r="A61" s="230" t="s">
        <v>195</v>
      </c>
      <c r="B61" s="165" t="s">
        <v>39</v>
      </c>
      <c r="C61" s="161" t="s">
        <v>79</v>
      </c>
      <c r="D61" s="164" t="s">
        <v>44</v>
      </c>
      <c r="E61" s="351">
        <v>5210000</v>
      </c>
      <c r="F61" s="196" t="e">
        <f>E61/#REF!*100</f>
        <v>#REF!</v>
      </c>
      <c r="G61" s="351">
        <v>5210000</v>
      </c>
      <c r="H61" s="185">
        <f t="shared" ref="H61:H64" si="63">G61/E61*100</f>
        <v>100</v>
      </c>
      <c r="I61" s="195">
        <v>5165000</v>
      </c>
      <c r="J61" s="311">
        <f t="shared" si="59"/>
        <v>99.136276391554702</v>
      </c>
      <c r="K61" s="185">
        <f t="shared" si="60"/>
        <v>100</v>
      </c>
      <c r="L61" s="186" t="e">
        <f t="shared" si="61"/>
        <v>#REF!</v>
      </c>
      <c r="M61" s="185">
        <f t="shared" ref="M61" si="64">J61</f>
        <v>99.136276391554702</v>
      </c>
      <c r="N61" s="186" t="e">
        <f t="shared" si="62"/>
        <v>#REF!</v>
      </c>
      <c r="O61" s="187">
        <f t="shared" ref="O61:O65" si="65">E61-I61</f>
        <v>45000</v>
      </c>
      <c r="P61" s="362"/>
    </row>
    <row r="62" spans="1:17" ht="66" customHeight="1" x14ac:dyDescent="0.25">
      <c r="A62" s="230" t="s">
        <v>196</v>
      </c>
      <c r="B62" s="165" t="s">
        <v>45</v>
      </c>
      <c r="C62" s="161" t="s">
        <v>80</v>
      </c>
      <c r="D62" s="164" t="s">
        <v>99</v>
      </c>
      <c r="E62" s="351">
        <v>209646008</v>
      </c>
      <c r="F62" s="196" t="e">
        <f>E62/#REF!*100</f>
        <v>#REF!</v>
      </c>
      <c r="G62" s="351">
        <v>189859736</v>
      </c>
      <c r="H62" s="185">
        <f t="shared" si="63"/>
        <v>90.56205639746787</v>
      </c>
      <c r="I62" s="195">
        <v>189859736</v>
      </c>
      <c r="J62" s="311">
        <f>I62/E62*100</f>
        <v>90.56205639746787</v>
      </c>
      <c r="K62" s="185">
        <f>H62</f>
        <v>90.56205639746787</v>
      </c>
      <c r="L62" s="186" t="e">
        <f>(K62*$F62/100)</f>
        <v>#REF!</v>
      </c>
      <c r="M62" s="185">
        <f>J62</f>
        <v>90.56205639746787</v>
      </c>
      <c r="N62" s="186" t="e">
        <f>(M62*$F62/100)</f>
        <v>#REF!</v>
      </c>
      <c r="O62" s="187">
        <f t="shared" si="65"/>
        <v>19786272</v>
      </c>
      <c r="P62" s="362"/>
    </row>
    <row r="63" spans="1:17" ht="98.25" customHeight="1" x14ac:dyDescent="0.25">
      <c r="A63" s="230" t="s">
        <v>197</v>
      </c>
      <c r="B63" s="165" t="s">
        <v>47</v>
      </c>
      <c r="C63" s="161" t="s">
        <v>81</v>
      </c>
      <c r="D63" s="164" t="s">
        <v>91</v>
      </c>
      <c r="E63" s="351">
        <v>10466000</v>
      </c>
      <c r="F63" s="196" t="e">
        <f>E63/#REF!*100</f>
        <v>#REF!</v>
      </c>
      <c r="G63" s="351">
        <v>10466000</v>
      </c>
      <c r="H63" s="185">
        <f t="shared" si="63"/>
        <v>100</v>
      </c>
      <c r="I63" s="195">
        <v>10466000</v>
      </c>
      <c r="J63" s="311">
        <f>I63/E63*100</f>
        <v>100</v>
      </c>
      <c r="K63" s="185">
        <f>H63</f>
        <v>100</v>
      </c>
      <c r="L63" s="186" t="e">
        <f>(K63*$F63/100)</f>
        <v>#REF!</v>
      </c>
      <c r="M63" s="185">
        <f>J63</f>
        <v>100</v>
      </c>
      <c r="N63" s="186" t="e">
        <f>(M63*$F63/100)</f>
        <v>#REF!</v>
      </c>
      <c r="O63" s="187">
        <f t="shared" si="65"/>
        <v>0</v>
      </c>
      <c r="P63" s="362"/>
    </row>
    <row r="64" spans="1:17" ht="68.25" customHeight="1" x14ac:dyDescent="0.25">
      <c r="A64" s="230" t="s">
        <v>198</v>
      </c>
      <c r="B64" s="165" t="s">
        <v>83</v>
      </c>
      <c r="C64" s="161" t="s">
        <v>49</v>
      </c>
      <c r="D64" s="164" t="s">
        <v>91</v>
      </c>
      <c r="E64" s="351">
        <v>2850000</v>
      </c>
      <c r="F64" s="196" t="e">
        <f>E64/#REF!*100</f>
        <v>#REF!</v>
      </c>
      <c r="G64" s="351">
        <v>2850000</v>
      </c>
      <c r="H64" s="185">
        <f t="shared" si="63"/>
        <v>100</v>
      </c>
      <c r="I64" s="195">
        <v>2850000</v>
      </c>
      <c r="J64" s="311">
        <f>I64/E64*100</f>
        <v>100</v>
      </c>
      <c r="K64" s="185">
        <f>H64</f>
        <v>100</v>
      </c>
      <c r="L64" s="186" t="e">
        <f>(K64*$F64/100)</f>
        <v>#REF!</v>
      </c>
      <c r="M64" s="185">
        <f>J64</f>
        <v>100</v>
      </c>
      <c r="N64" s="186" t="e">
        <f>(M64*$F64/100)</f>
        <v>#REF!</v>
      </c>
      <c r="O64" s="187">
        <f t="shared" si="65"/>
        <v>0</v>
      </c>
      <c r="P64" s="362"/>
    </row>
    <row r="65" spans="1:23" ht="201.75" customHeight="1" x14ac:dyDescent="0.25">
      <c r="A65" s="230" t="s">
        <v>199</v>
      </c>
      <c r="B65" s="165" t="s">
        <v>318</v>
      </c>
      <c r="C65" s="161" t="s">
        <v>319</v>
      </c>
      <c r="D65" s="167" t="s">
        <v>357</v>
      </c>
      <c r="E65" s="352">
        <v>7052000</v>
      </c>
      <c r="F65" s="196" t="e">
        <f>E65/#REF!*100</f>
        <v>#REF!</v>
      </c>
      <c r="G65" s="352">
        <v>7052000</v>
      </c>
      <c r="H65" s="185">
        <f t="shared" ref="H65" si="66">G65/E65*100</f>
        <v>100</v>
      </c>
      <c r="I65" s="195">
        <v>7052000</v>
      </c>
      <c r="J65" s="311">
        <f t="shared" ref="J65" si="67">I65/E65*100</f>
        <v>100</v>
      </c>
      <c r="K65" s="185">
        <f t="shared" ref="K65" si="68">H65</f>
        <v>100</v>
      </c>
      <c r="L65" s="186" t="e">
        <f t="shared" ref="L65" si="69">(K65*$F65/100)</f>
        <v>#REF!</v>
      </c>
      <c r="M65" s="185">
        <f>J65</f>
        <v>100</v>
      </c>
      <c r="N65" s="186" t="e">
        <f t="shared" ref="N65" si="70">(M65*$F65/100)</f>
        <v>#REF!</v>
      </c>
      <c r="O65" s="187">
        <f t="shared" si="65"/>
        <v>0</v>
      </c>
      <c r="P65" s="362"/>
    </row>
    <row r="66" spans="1:23" ht="68.25" customHeight="1" x14ac:dyDescent="0.25">
      <c r="A66" s="230" t="s">
        <v>200</v>
      </c>
      <c r="B66" s="165" t="s">
        <v>74</v>
      </c>
      <c r="C66" s="161" t="s">
        <v>75</v>
      </c>
      <c r="D66" s="164" t="s">
        <v>337</v>
      </c>
      <c r="E66" s="353">
        <v>14270290</v>
      </c>
      <c r="F66" s="196" t="e">
        <f>E66/#REF!*100</f>
        <v>#REF!</v>
      </c>
      <c r="G66" s="353">
        <v>14270290</v>
      </c>
      <c r="H66" s="185">
        <f t="shared" ref="H66:H69" si="71">G66/E66*100</f>
        <v>100</v>
      </c>
      <c r="I66" s="179">
        <v>14185400</v>
      </c>
      <c r="J66" s="311">
        <f t="shared" ref="J66:J69" si="72">I66/E66*100</f>
        <v>99.405127716395398</v>
      </c>
      <c r="K66" s="185">
        <f>H66</f>
        <v>100</v>
      </c>
      <c r="L66" s="186" t="e">
        <f t="shared" ref="L66:L69" si="73">(K66*$F66/100)</f>
        <v>#REF!</v>
      </c>
      <c r="M66" s="185">
        <v>100</v>
      </c>
      <c r="N66" s="186" t="e">
        <f t="shared" ref="N66:N69" si="74">(M66*$F66/100)</f>
        <v>#REF!</v>
      </c>
      <c r="O66" s="187">
        <f t="shared" ref="O66:O73" si="75">E66-I66</f>
        <v>84890</v>
      </c>
      <c r="P66" s="362"/>
    </row>
    <row r="67" spans="1:23" ht="68.25" customHeight="1" x14ac:dyDescent="0.25">
      <c r="A67" s="230" t="s">
        <v>393</v>
      </c>
      <c r="B67" s="165" t="s">
        <v>36</v>
      </c>
      <c r="C67" s="161" t="s">
        <v>77</v>
      </c>
      <c r="D67" s="164" t="s">
        <v>145</v>
      </c>
      <c r="E67" s="345">
        <v>4400000</v>
      </c>
      <c r="F67" s="196" t="e">
        <f>E67/#REF!*100</f>
        <v>#REF!</v>
      </c>
      <c r="G67" s="345">
        <v>4400000</v>
      </c>
      <c r="H67" s="185">
        <f t="shared" si="71"/>
        <v>100</v>
      </c>
      <c r="I67" s="195">
        <v>4318242</v>
      </c>
      <c r="J67" s="311">
        <f t="shared" si="72"/>
        <v>98.141863636363638</v>
      </c>
      <c r="K67" s="185">
        <f t="shared" ref="K67:K73" si="76">H67</f>
        <v>100</v>
      </c>
      <c r="L67" s="186" t="e">
        <f t="shared" si="73"/>
        <v>#REF!</v>
      </c>
      <c r="M67" s="185">
        <v>100</v>
      </c>
      <c r="N67" s="186" t="e">
        <f t="shared" si="74"/>
        <v>#REF!</v>
      </c>
      <c r="O67" s="187">
        <f t="shared" si="75"/>
        <v>81758</v>
      </c>
      <c r="P67" s="362"/>
    </row>
    <row r="68" spans="1:23" ht="68.25" customHeight="1" x14ac:dyDescent="0.25">
      <c r="A68" s="230" t="s">
        <v>394</v>
      </c>
      <c r="B68" s="165" t="s">
        <v>38</v>
      </c>
      <c r="C68" s="161" t="s">
        <v>78</v>
      </c>
      <c r="D68" s="164" t="s">
        <v>145</v>
      </c>
      <c r="E68" s="354">
        <v>7211100</v>
      </c>
      <c r="F68" s="196" t="e">
        <f>E68/#REF!*100</f>
        <v>#REF!</v>
      </c>
      <c r="G68" s="354">
        <v>6611300</v>
      </c>
      <c r="H68" s="185">
        <f t="shared" si="71"/>
        <v>91.682267615204339</v>
      </c>
      <c r="I68" s="195">
        <v>6524000</v>
      </c>
      <c r="J68" s="311">
        <f t="shared" si="72"/>
        <v>90.47163400868105</v>
      </c>
      <c r="K68" s="185">
        <f t="shared" si="76"/>
        <v>91.682267615204339</v>
      </c>
      <c r="L68" s="186" t="e">
        <f t="shared" si="73"/>
        <v>#REF!</v>
      </c>
      <c r="M68" s="185">
        <v>100</v>
      </c>
      <c r="N68" s="186" t="e">
        <f t="shared" si="74"/>
        <v>#REF!</v>
      </c>
      <c r="O68" s="187">
        <f t="shared" si="75"/>
        <v>687100</v>
      </c>
      <c r="P68" s="362"/>
    </row>
    <row r="69" spans="1:23" ht="68.25" customHeight="1" x14ac:dyDescent="0.25">
      <c r="A69" s="230" t="s">
        <v>361</v>
      </c>
      <c r="B69" s="165" t="s">
        <v>39</v>
      </c>
      <c r="C69" s="161" t="s">
        <v>79</v>
      </c>
      <c r="D69" s="164" t="s">
        <v>358</v>
      </c>
      <c r="E69" s="354">
        <v>29980000</v>
      </c>
      <c r="F69" s="196" t="e">
        <f>E69/#REF!*100</f>
        <v>#REF!</v>
      </c>
      <c r="G69" s="354">
        <v>29980000</v>
      </c>
      <c r="H69" s="185">
        <f t="shared" si="71"/>
        <v>100</v>
      </c>
      <c r="I69" s="195">
        <v>29734500</v>
      </c>
      <c r="J69" s="311">
        <f t="shared" si="72"/>
        <v>99.181120747164769</v>
      </c>
      <c r="K69" s="185">
        <f t="shared" si="76"/>
        <v>100</v>
      </c>
      <c r="L69" s="186" t="e">
        <f t="shared" si="73"/>
        <v>#REF!</v>
      </c>
      <c r="M69" s="185">
        <v>100</v>
      </c>
      <c r="N69" s="186" t="e">
        <f t="shared" si="74"/>
        <v>#REF!</v>
      </c>
      <c r="O69" s="187">
        <f t="shared" si="75"/>
        <v>245500</v>
      </c>
      <c r="P69" s="362"/>
    </row>
    <row r="70" spans="1:23" ht="68.25" customHeight="1" x14ac:dyDescent="0.25">
      <c r="A70" s="230" t="s">
        <v>395</v>
      </c>
      <c r="B70" s="165" t="s">
        <v>45</v>
      </c>
      <c r="C70" s="161" t="s">
        <v>80</v>
      </c>
      <c r="D70" s="164" t="s">
        <v>138</v>
      </c>
      <c r="E70" s="345">
        <v>398296100</v>
      </c>
      <c r="F70" s="196" t="e">
        <f>E70/#REF!*100</f>
        <v>#REF!</v>
      </c>
      <c r="G70" s="345">
        <v>323939880</v>
      </c>
      <c r="H70" s="185">
        <f>G70/E70*100</f>
        <v>81.331421522831874</v>
      </c>
      <c r="I70" s="195">
        <v>349577580</v>
      </c>
      <c r="J70" s="311">
        <f t="shared" ref="J70:J71" si="77">I70/E70*100</f>
        <v>87.768265870542038</v>
      </c>
      <c r="K70" s="185">
        <f t="shared" si="76"/>
        <v>81.331421522831874</v>
      </c>
      <c r="L70" s="186" t="e">
        <f t="shared" ref="L70" si="78">(K70*$F70/100)</f>
        <v>#REF!</v>
      </c>
      <c r="M70" s="185">
        <f>J70</f>
        <v>87.768265870542038</v>
      </c>
      <c r="N70" s="186" t="e">
        <f t="shared" ref="N70" si="79">(M70*$F70/100)</f>
        <v>#REF!</v>
      </c>
      <c r="O70" s="187">
        <f t="shared" si="75"/>
        <v>48718520</v>
      </c>
      <c r="P70" s="361"/>
    </row>
    <row r="71" spans="1:23" ht="105.75" customHeight="1" x14ac:dyDescent="0.25">
      <c r="A71" s="230" t="s">
        <v>396</v>
      </c>
      <c r="B71" s="165" t="s">
        <v>47</v>
      </c>
      <c r="C71" s="161" t="s">
        <v>81</v>
      </c>
      <c r="D71" s="164" t="s">
        <v>91</v>
      </c>
      <c r="E71" s="348">
        <v>72152500</v>
      </c>
      <c r="F71" s="196" t="e">
        <f>E71/#REF!*100</f>
        <v>#REF!</v>
      </c>
      <c r="G71" s="348">
        <v>72152500</v>
      </c>
      <c r="H71" s="185">
        <f>G71/E71*100</f>
        <v>100</v>
      </c>
      <c r="I71" s="195">
        <v>71015303</v>
      </c>
      <c r="J71" s="311">
        <f t="shared" si="77"/>
        <v>98.423897993832512</v>
      </c>
      <c r="K71" s="185">
        <f t="shared" si="76"/>
        <v>100</v>
      </c>
      <c r="L71" s="186" t="e">
        <f>(K71*$F71/100)</f>
        <v>#REF!</v>
      </c>
      <c r="M71" s="185">
        <v>100</v>
      </c>
      <c r="N71" s="186" t="e">
        <f>(M71*$F71/100)</f>
        <v>#REF!</v>
      </c>
      <c r="O71" s="187">
        <f t="shared" si="75"/>
        <v>1137197</v>
      </c>
      <c r="P71" s="361"/>
      <c r="Q71" s="72">
        <f>I71/E71*100</f>
        <v>98.423897993832512</v>
      </c>
    </row>
    <row r="72" spans="1:23" ht="51" customHeight="1" x14ac:dyDescent="0.25">
      <c r="A72" s="230" t="s">
        <v>397</v>
      </c>
      <c r="B72" s="165" t="s">
        <v>83</v>
      </c>
      <c r="C72" s="161" t="s">
        <v>49</v>
      </c>
      <c r="D72" s="164" t="s">
        <v>93</v>
      </c>
      <c r="E72" s="348">
        <v>113750000</v>
      </c>
      <c r="F72" s="196" t="e">
        <f>E72/#REF!*100</f>
        <v>#REF!</v>
      </c>
      <c r="G72" s="348">
        <v>83750000</v>
      </c>
      <c r="H72" s="185">
        <f>G72/E72*100</f>
        <v>73.626373626373635</v>
      </c>
      <c r="I72" s="195">
        <v>82674055</v>
      </c>
      <c r="J72" s="311">
        <f>I72/E72*100</f>
        <v>72.680487912087912</v>
      </c>
      <c r="K72" s="185">
        <f t="shared" si="76"/>
        <v>73.626373626373635</v>
      </c>
      <c r="L72" s="186" t="e">
        <f>(K72*$F72/100)</f>
        <v>#REF!</v>
      </c>
      <c r="M72" s="185">
        <v>80</v>
      </c>
      <c r="N72" s="186" t="e">
        <f>(M72*$F72/100)</f>
        <v>#REF!</v>
      </c>
      <c r="O72" s="187">
        <f t="shared" si="75"/>
        <v>31075945</v>
      </c>
      <c r="P72" s="361"/>
    </row>
    <row r="73" spans="1:23" ht="52.5" customHeight="1" x14ac:dyDescent="0.25">
      <c r="A73" s="230" t="s">
        <v>398</v>
      </c>
      <c r="B73" s="165" t="s">
        <v>96</v>
      </c>
      <c r="C73" s="161" t="s">
        <v>164</v>
      </c>
      <c r="D73" s="167" t="s">
        <v>84</v>
      </c>
      <c r="E73" s="348">
        <v>1173171630</v>
      </c>
      <c r="F73" s="196" t="e">
        <f>E73/#REF!*100</f>
        <v>#REF!</v>
      </c>
      <c r="G73" s="348">
        <v>1173171630</v>
      </c>
      <c r="H73" s="185">
        <f t="shared" ref="H73" si="80">G73/E73*100</f>
        <v>100</v>
      </c>
      <c r="I73" s="215">
        <v>1164921630</v>
      </c>
      <c r="J73" s="311">
        <f>I73/E73*100</f>
        <v>99.296778085232091</v>
      </c>
      <c r="K73" s="185">
        <f t="shared" si="76"/>
        <v>100</v>
      </c>
      <c r="L73" s="186" t="e">
        <f>(K73*$F73/100)</f>
        <v>#REF!</v>
      </c>
      <c r="M73" s="185">
        <f>J73</f>
        <v>99.296778085232091</v>
      </c>
      <c r="N73" s="186" t="e">
        <f>(M73*$F73/100)</f>
        <v>#REF!</v>
      </c>
      <c r="O73" s="187">
        <f t="shared" si="75"/>
        <v>8250000</v>
      </c>
      <c r="P73" s="361"/>
      <c r="W73" s="110" t="e">
        <f>64206539933-#REF!</f>
        <v>#REF!</v>
      </c>
    </row>
    <row r="80" spans="1:23" x14ac:dyDescent="0.25">
      <c r="C80" s="71" t="s">
        <v>135</v>
      </c>
    </row>
  </sheetData>
  <mergeCells count="15">
    <mergeCell ref="A1:O1"/>
    <mergeCell ref="A2:P2"/>
    <mergeCell ref="A3:O3"/>
    <mergeCell ref="A15:A17"/>
    <mergeCell ref="B15:B17"/>
    <mergeCell ref="C15:C17"/>
    <mergeCell ref="D15:D17"/>
    <mergeCell ref="E15:E17"/>
    <mergeCell ref="F15:F17"/>
    <mergeCell ref="G15:J15"/>
    <mergeCell ref="K15:N15"/>
    <mergeCell ref="O15:O17"/>
    <mergeCell ref="P15:P17"/>
    <mergeCell ref="G16:H16"/>
    <mergeCell ref="I16:J16"/>
  </mergeCells>
  <phoneticPr fontId="58" type="noConversion"/>
  <printOptions horizontalCentered="1"/>
  <pageMargins left="0.47244094488188981" right="0.47244094488188981" top="0.70866141732283472" bottom="0.70866141732283472" header="0.31496062992125984" footer="0.31496062992125984"/>
  <pageSetup paperSize="14" scale="36" orientation="landscape" horizontalDpi="4294967293" r:id="rId1"/>
  <rowBreaks count="3" manualBreakCount="3">
    <brk id="36" max="15" man="1"/>
    <brk id="45" max="15" man="1"/>
    <brk id="56" max="1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37"/>
  <sheetViews>
    <sheetView view="pageBreakPreview" zoomScale="68" zoomScaleNormal="65" zoomScaleSheetLayoutView="68" workbookViewId="0">
      <selection activeCell="B7" sqref="B7"/>
    </sheetView>
  </sheetViews>
  <sheetFormatPr defaultColWidth="9.140625" defaultRowHeight="15" x14ac:dyDescent="0.25"/>
  <cols>
    <col min="1" max="1" width="19.5703125" style="244" customWidth="1"/>
    <col min="2" max="2" width="31.85546875" style="72" customWidth="1"/>
    <col min="3" max="3" width="29.85546875" style="71" customWidth="1"/>
    <col min="4" max="4" width="18.5703125" style="267" customWidth="1"/>
    <col min="5" max="5" width="24.28515625" style="97" customWidth="1"/>
    <col min="6" max="6" width="20.140625" style="72" customWidth="1"/>
    <col min="7" max="7" width="25.28515625" style="67" customWidth="1"/>
    <col min="8" max="8" width="17.7109375" style="72" customWidth="1"/>
    <col min="9" max="9" width="28.85546875" style="153" customWidth="1"/>
    <col min="10" max="10" width="24.42578125" style="72" customWidth="1"/>
    <col min="11" max="11" width="13.85546875" style="97" customWidth="1"/>
    <col min="12" max="12" width="15.7109375" style="72" customWidth="1"/>
    <col min="13" max="13" width="15.140625" style="134" customWidth="1"/>
    <col min="14" max="14" width="14.7109375" style="72" customWidth="1"/>
    <col min="15" max="15" width="23.85546875" style="72" customWidth="1"/>
    <col min="16" max="16" width="25.140625" style="72" customWidth="1"/>
    <col min="17" max="17" width="9.140625" style="72"/>
    <col min="18" max="18" width="24.140625" style="72" customWidth="1"/>
    <col min="19" max="19" width="18.7109375" style="72" customWidth="1"/>
    <col min="20" max="21" width="9.140625" style="72"/>
    <col min="22" max="22" width="14.7109375" style="72" bestFit="1" customWidth="1"/>
    <col min="23" max="23" width="17.7109375" style="72" bestFit="1" customWidth="1"/>
    <col min="24" max="16384" width="9.140625" style="72"/>
  </cols>
  <sheetData>
    <row r="1" spans="1:16" ht="26.25" x14ac:dyDescent="0.25">
      <c r="A1" s="401" t="s">
        <v>388</v>
      </c>
      <c r="B1" s="401"/>
      <c r="C1" s="401"/>
      <c r="D1" s="401"/>
      <c r="E1" s="401"/>
      <c r="F1" s="401"/>
      <c r="G1" s="401"/>
      <c r="H1" s="401"/>
      <c r="I1" s="401"/>
      <c r="J1" s="401"/>
      <c r="K1" s="401"/>
      <c r="L1" s="401"/>
      <c r="M1" s="401"/>
      <c r="N1" s="401"/>
      <c r="O1" s="401"/>
    </row>
    <row r="2" spans="1:16" ht="26.25" x14ac:dyDescent="0.25">
      <c r="A2" s="401" t="s">
        <v>389</v>
      </c>
      <c r="B2" s="401"/>
      <c r="C2" s="401"/>
      <c r="D2" s="401"/>
      <c r="E2" s="401"/>
      <c r="F2" s="401"/>
      <c r="G2" s="401"/>
      <c r="H2" s="401"/>
      <c r="I2" s="401"/>
      <c r="J2" s="401"/>
      <c r="K2" s="401"/>
      <c r="L2" s="401"/>
      <c r="M2" s="401"/>
      <c r="N2" s="401"/>
      <c r="O2" s="401"/>
      <c r="P2" s="401"/>
    </row>
    <row r="3" spans="1:16" ht="26.25" x14ac:dyDescent="0.25">
      <c r="A3" s="402" t="str">
        <f>COVER!A13</f>
        <v>POSISI s/d 28 NOVEMBER 2025</v>
      </c>
      <c r="B3" s="402"/>
      <c r="C3" s="402"/>
      <c r="D3" s="402"/>
      <c r="E3" s="402"/>
      <c r="F3" s="402"/>
      <c r="G3" s="402"/>
      <c r="H3" s="402"/>
      <c r="I3" s="402"/>
      <c r="J3" s="402"/>
      <c r="K3" s="402"/>
      <c r="L3" s="402"/>
      <c r="M3" s="402"/>
      <c r="N3" s="402"/>
      <c r="O3" s="402"/>
    </row>
    <row r="4" spans="1:16" x14ac:dyDescent="0.25">
      <c r="A4" s="238"/>
      <c r="B4" s="75"/>
      <c r="C4" s="75"/>
      <c r="D4" s="255"/>
      <c r="E4" s="65"/>
      <c r="F4" s="70"/>
      <c r="G4" s="95"/>
      <c r="H4" s="76"/>
      <c r="I4" s="76"/>
      <c r="J4" s="77"/>
      <c r="K4" s="78"/>
      <c r="L4" s="78"/>
      <c r="M4" s="253"/>
      <c r="N4" s="79"/>
      <c r="O4" s="79"/>
    </row>
    <row r="5" spans="1:16" ht="30" x14ac:dyDescent="0.25">
      <c r="A5" s="370" t="s">
        <v>382</v>
      </c>
      <c r="B5" s="373" t="e">
        <f>#REF!</f>
        <v>#REF!</v>
      </c>
      <c r="C5" s="371"/>
      <c r="D5" s="372"/>
      <c r="E5" s="65"/>
      <c r="F5" s="70"/>
      <c r="G5" s="95"/>
      <c r="H5" s="76"/>
      <c r="I5" s="76"/>
      <c r="J5" s="77"/>
      <c r="K5" s="78"/>
      <c r="L5" s="78"/>
      <c r="M5" s="253"/>
      <c r="N5" s="79"/>
      <c r="O5" s="79"/>
    </row>
    <row r="6" spans="1:16" ht="30" x14ac:dyDescent="0.25">
      <c r="A6" s="370" t="s">
        <v>383</v>
      </c>
      <c r="B6" s="376">
        <v>6</v>
      </c>
      <c r="C6" s="371"/>
      <c r="D6" s="372"/>
      <c r="E6" s="65"/>
      <c r="F6" s="70"/>
      <c r="G6" s="95"/>
      <c r="H6" s="76"/>
      <c r="I6" s="76"/>
      <c r="J6" s="77"/>
      <c r="K6" s="78"/>
      <c r="L6" s="78"/>
      <c r="M6" s="253"/>
      <c r="N6" s="79"/>
      <c r="O6" s="79"/>
    </row>
    <row r="7" spans="1:16" ht="21.6" customHeight="1" x14ac:dyDescent="0.25">
      <c r="A7" s="370" t="s">
        <v>384</v>
      </c>
      <c r="B7" s="376">
        <v>13</v>
      </c>
      <c r="C7" s="371"/>
      <c r="D7" s="372"/>
      <c r="E7" s="65"/>
      <c r="F7" s="70"/>
      <c r="G7" s="95"/>
      <c r="H7" s="76"/>
      <c r="I7" s="76"/>
      <c r="J7" s="77"/>
      <c r="K7" s="78"/>
      <c r="L7" s="78"/>
      <c r="M7" s="253"/>
      <c r="N7" s="79"/>
      <c r="O7" s="79"/>
    </row>
    <row r="8" spans="1:16" ht="30" x14ac:dyDescent="0.25">
      <c r="A8" s="370" t="s">
        <v>392</v>
      </c>
      <c r="B8" s="374"/>
      <c r="C8" s="371"/>
      <c r="D8" s="372"/>
      <c r="E8" s="65"/>
      <c r="F8" s="70"/>
      <c r="G8" s="95"/>
      <c r="H8" s="76"/>
      <c r="I8" s="76"/>
      <c r="J8" s="77"/>
      <c r="K8" s="78"/>
      <c r="L8" s="78"/>
      <c r="M8" s="253"/>
      <c r="N8" s="79"/>
      <c r="O8" s="79"/>
    </row>
    <row r="9" spans="1:16" x14ac:dyDescent="0.25">
      <c r="A9" s="370" t="s">
        <v>385</v>
      </c>
      <c r="B9" s="374" t="e">
        <f>#REF!</f>
        <v>#REF!</v>
      </c>
      <c r="C9" s="371" t="s">
        <v>108</v>
      </c>
      <c r="D9" s="372"/>
      <c r="E9" s="65"/>
      <c r="F9" s="70"/>
      <c r="G9" s="95"/>
      <c r="H9" s="76"/>
      <c r="I9" s="76"/>
      <c r="J9" s="77"/>
      <c r="K9" s="78"/>
      <c r="L9" s="78"/>
      <c r="M9" s="253"/>
      <c r="N9" s="79"/>
      <c r="O9" s="79"/>
    </row>
    <row r="10" spans="1:16" ht="30" x14ac:dyDescent="0.25">
      <c r="A10" s="370" t="s">
        <v>386</v>
      </c>
      <c r="B10" s="374" t="e">
        <f>#REF!</f>
        <v>#REF!</v>
      </c>
      <c r="C10" s="371" t="s">
        <v>108</v>
      </c>
      <c r="D10" s="372"/>
      <c r="E10" s="65"/>
      <c r="F10" s="70"/>
      <c r="G10" s="95"/>
      <c r="H10" s="76"/>
      <c r="I10" s="76"/>
      <c r="J10" s="77"/>
      <c r="K10" s="78"/>
      <c r="L10" s="78"/>
      <c r="M10" s="253"/>
      <c r="N10" s="79"/>
      <c r="O10" s="79"/>
    </row>
    <row r="11" spans="1:16" ht="30" x14ac:dyDescent="0.25">
      <c r="A11" s="370" t="s">
        <v>390</v>
      </c>
      <c r="B11" s="375" t="e">
        <f>#REF!</f>
        <v>#REF!</v>
      </c>
      <c r="C11" s="371"/>
      <c r="D11" s="372"/>
      <c r="E11" s="65"/>
      <c r="F11" s="70"/>
      <c r="G11" s="95"/>
      <c r="H11" s="76"/>
      <c r="I11" s="76"/>
      <c r="J11" s="77"/>
      <c r="K11" s="78"/>
      <c r="L11" s="78"/>
      <c r="M11" s="253"/>
      <c r="N11" s="79"/>
      <c r="O11" s="79"/>
    </row>
    <row r="12" spans="1:16" ht="30" x14ac:dyDescent="0.25">
      <c r="A12" s="370" t="s">
        <v>391</v>
      </c>
      <c r="B12" s="375" t="e">
        <f>#REF!</f>
        <v>#REF!</v>
      </c>
      <c r="C12" s="371"/>
      <c r="D12" s="372"/>
      <c r="E12" s="65"/>
      <c r="F12" s="70"/>
      <c r="G12" s="95"/>
      <c r="H12" s="76"/>
      <c r="I12" s="76"/>
      <c r="J12" s="77"/>
      <c r="K12" s="78"/>
      <c r="L12" s="78"/>
      <c r="M12" s="253"/>
      <c r="N12" s="79"/>
      <c r="O12" s="79"/>
    </row>
    <row r="13" spans="1:16" ht="45" x14ac:dyDescent="0.25">
      <c r="A13" s="370" t="s">
        <v>387</v>
      </c>
      <c r="B13" s="373">
        <v>34180111490.700001</v>
      </c>
      <c r="C13" s="371"/>
      <c r="D13" s="372"/>
      <c r="E13" s="65"/>
      <c r="F13" s="70"/>
      <c r="G13" s="95"/>
      <c r="H13" s="76"/>
      <c r="I13" s="76"/>
      <c r="J13" s="77"/>
      <c r="K13" s="78"/>
      <c r="L13" s="78"/>
      <c r="M13" s="253"/>
      <c r="N13" s="79"/>
      <c r="O13" s="79"/>
    </row>
    <row r="14" spans="1:16" ht="25.5" customHeight="1" x14ac:dyDescent="0.25">
      <c r="A14" s="239"/>
      <c r="B14" s="189"/>
      <c r="C14" s="80"/>
      <c r="D14" s="256"/>
      <c r="E14" s="189"/>
      <c r="F14" s="189"/>
      <c r="G14" s="136"/>
      <c r="H14" s="81"/>
      <c r="I14" s="150"/>
      <c r="J14" s="81"/>
      <c r="K14" s="81"/>
      <c r="L14" s="81"/>
      <c r="M14" s="254"/>
      <c r="N14" s="81"/>
      <c r="O14" s="81"/>
    </row>
    <row r="15" spans="1:16" ht="39" customHeight="1" x14ac:dyDescent="0.25">
      <c r="A15" s="403" t="s">
        <v>2</v>
      </c>
      <c r="B15" s="404" t="s">
        <v>3</v>
      </c>
      <c r="C15" s="403" t="s">
        <v>4</v>
      </c>
      <c r="D15" s="404" t="s">
        <v>5</v>
      </c>
      <c r="E15" s="405" t="s">
        <v>165</v>
      </c>
      <c r="F15" s="404" t="s">
        <v>6</v>
      </c>
      <c r="G15" s="406" t="s">
        <v>7</v>
      </c>
      <c r="H15" s="407"/>
      <c r="I15" s="407"/>
      <c r="J15" s="408"/>
      <c r="K15" s="409" t="s">
        <v>8</v>
      </c>
      <c r="L15" s="409"/>
      <c r="M15" s="409"/>
      <c r="N15" s="409"/>
      <c r="O15" s="410" t="s">
        <v>9</v>
      </c>
      <c r="P15" s="410" t="s">
        <v>379</v>
      </c>
    </row>
    <row r="16" spans="1:16" ht="39" customHeight="1" x14ac:dyDescent="0.25">
      <c r="A16" s="403"/>
      <c r="B16" s="404"/>
      <c r="C16" s="403"/>
      <c r="D16" s="404"/>
      <c r="E16" s="405"/>
      <c r="F16" s="404"/>
      <c r="G16" s="403" t="s">
        <v>10</v>
      </c>
      <c r="H16" s="403"/>
      <c r="I16" s="413" t="s">
        <v>11</v>
      </c>
      <c r="J16" s="413"/>
      <c r="K16" s="191" t="s">
        <v>10</v>
      </c>
      <c r="L16" s="191" t="s">
        <v>12</v>
      </c>
      <c r="M16" s="190" t="s">
        <v>13</v>
      </c>
      <c r="N16" s="190" t="s">
        <v>12</v>
      </c>
      <c r="O16" s="411"/>
      <c r="P16" s="411"/>
    </row>
    <row r="17" spans="1:18" ht="39" customHeight="1" x14ac:dyDescent="0.25">
      <c r="A17" s="403"/>
      <c r="B17" s="404"/>
      <c r="C17" s="403"/>
      <c r="D17" s="404"/>
      <c r="E17" s="405"/>
      <c r="F17" s="404"/>
      <c r="G17" s="130" t="s">
        <v>14</v>
      </c>
      <c r="H17" s="192" t="s">
        <v>15</v>
      </c>
      <c r="I17" s="151" t="s">
        <v>14</v>
      </c>
      <c r="J17" s="192" t="s">
        <v>15</v>
      </c>
      <c r="K17" s="190" t="s">
        <v>15</v>
      </c>
      <c r="L17" s="190" t="s">
        <v>15</v>
      </c>
      <c r="M17" s="192" t="s">
        <v>15</v>
      </c>
      <c r="N17" s="192" t="s">
        <v>15</v>
      </c>
      <c r="O17" s="412"/>
      <c r="P17" s="412"/>
    </row>
    <row r="18" spans="1:18" ht="39" customHeight="1" x14ac:dyDescent="0.25">
      <c r="A18" s="240" t="s">
        <v>16</v>
      </c>
      <c r="B18" s="112" t="s">
        <v>17</v>
      </c>
      <c r="C18" s="111" t="s">
        <v>18</v>
      </c>
      <c r="D18" s="112" t="s">
        <v>19</v>
      </c>
      <c r="E18" s="113" t="s">
        <v>20</v>
      </c>
      <c r="F18" s="112" t="s">
        <v>21</v>
      </c>
      <c r="G18" s="115" t="s">
        <v>22</v>
      </c>
      <c r="H18" s="114" t="s">
        <v>23</v>
      </c>
      <c r="I18" s="152" t="s">
        <v>24</v>
      </c>
      <c r="J18" s="114" t="s">
        <v>25</v>
      </c>
      <c r="K18" s="115">
        <v>11</v>
      </c>
      <c r="L18" s="115">
        <v>12</v>
      </c>
      <c r="M18" s="111" t="s">
        <v>26</v>
      </c>
      <c r="N18" s="111" t="s">
        <v>27</v>
      </c>
      <c r="O18" s="111" t="s">
        <v>28</v>
      </c>
      <c r="P18" s="111" t="s">
        <v>170</v>
      </c>
    </row>
    <row r="19" spans="1:18" ht="78.75" x14ac:dyDescent="0.25">
      <c r="A19" s="230" t="s">
        <v>16</v>
      </c>
      <c r="B19" s="246" t="s">
        <v>229</v>
      </c>
      <c r="C19" s="163" t="s">
        <v>230</v>
      </c>
      <c r="D19" s="159" t="s">
        <v>138</v>
      </c>
      <c r="E19" s="194"/>
      <c r="F19" s="196"/>
      <c r="G19" s="218"/>
      <c r="H19" s="185"/>
      <c r="I19" s="220"/>
      <c r="J19" s="310"/>
      <c r="K19" s="185"/>
      <c r="L19" s="186"/>
      <c r="M19" s="222"/>
      <c r="N19" s="186"/>
      <c r="O19" s="187"/>
      <c r="P19" s="361"/>
      <c r="R19" s="135" t="e">
        <f>10261250/E19*100</f>
        <v>#DIV/0!</v>
      </c>
    </row>
    <row r="20" spans="1:18" ht="62.25" customHeight="1" x14ac:dyDescent="0.25">
      <c r="A20" s="230" t="s">
        <v>17</v>
      </c>
      <c r="B20" s="246" t="s">
        <v>31</v>
      </c>
      <c r="C20" s="163" t="s">
        <v>237</v>
      </c>
      <c r="D20" s="159" t="s">
        <v>238</v>
      </c>
      <c r="E20" s="197"/>
      <c r="F20" s="196"/>
      <c r="G20" s="197"/>
      <c r="H20" s="185"/>
      <c r="I20" s="197"/>
      <c r="J20" s="310"/>
      <c r="K20" s="185">
        <f>H20</f>
        <v>0</v>
      </c>
      <c r="L20" s="186"/>
      <c r="M20" s="185"/>
      <c r="N20" s="186"/>
      <c r="O20" s="187"/>
      <c r="P20" s="361"/>
      <c r="R20" s="73"/>
    </row>
    <row r="21" spans="1:18" ht="66.75" customHeight="1" x14ac:dyDescent="0.25">
      <c r="A21" s="230" t="s">
        <v>18</v>
      </c>
      <c r="B21" s="193" t="s">
        <v>239</v>
      </c>
      <c r="C21" s="161" t="s">
        <v>240</v>
      </c>
      <c r="D21" s="164" t="s">
        <v>138</v>
      </c>
      <c r="E21" s="197"/>
      <c r="F21" s="196" t="e">
        <f>E21/#REF!*100</f>
        <v>#REF!</v>
      </c>
      <c r="G21" s="197">
        <v>0</v>
      </c>
      <c r="H21" s="185"/>
      <c r="I21" s="197"/>
      <c r="J21" s="310"/>
      <c r="K21" s="185">
        <f t="shared" ref="K21:K25" si="0">H21</f>
        <v>0</v>
      </c>
      <c r="L21" s="186"/>
      <c r="M21" s="185"/>
      <c r="N21" s="186"/>
      <c r="O21" s="187"/>
      <c r="P21" s="361"/>
    </row>
    <row r="22" spans="1:18" ht="47.25" customHeight="1" x14ac:dyDescent="0.25">
      <c r="A22" s="230" t="s">
        <v>19</v>
      </c>
      <c r="B22" s="246" t="s">
        <v>35</v>
      </c>
      <c r="C22" s="198" t="s">
        <v>247</v>
      </c>
      <c r="D22" s="164" t="s">
        <v>156</v>
      </c>
      <c r="E22" s="197"/>
      <c r="F22" s="196"/>
      <c r="G22" s="197">
        <v>0</v>
      </c>
      <c r="H22" s="185"/>
      <c r="I22" s="197"/>
      <c r="J22" s="310"/>
      <c r="K22" s="185">
        <f t="shared" si="0"/>
        <v>0</v>
      </c>
      <c r="L22" s="186"/>
      <c r="M22" s="185"/>
      <c r="N22" s="186"/>
      <c r="O22" s="187"/>
      <c r="P22" s="361"/>
      <c r="Q22" s="72" t="e">
        <f>I22/E22*100</f>
        <v>#DIV/0!</v>
      </c>
    </row>
    <row r="23" spans="1:18" ht="63" x14ac:dyDescent="0.25">
      <c r="A23" s="230" t="s">
        <v>20</v>
      </c>
      <c r="B23" s="246" t="s">
        <v>42</v>
      </c>
      <c r="C23" s="198" t="s">
        <v>255</v>
      </c>
      <c r="D23" s="169" t="s">
        <v>256</v>
      </c>
      <c r="E23" s="199"/>
      <c r="F23" s="196" t="e">
        <f>E23/#REF!*100</f>
        <v>#REF!</v>
      </c>
      <c r="G23" s="199">
        <v>0</v>
      </c>
      <c r="H23" s="185"/>
      <c r="I23" s="199"/>
      <c r="J23" s="311"/>
      <c r="K23" s="185">
        <f t="shared" si="0"/>
        <v>0</v>
      </c>
      <c r="L23" s="186"/>
      <c r="M23" s="224"/>
      <c r="N23" s="186"/>
      <c r="O23" s="187"/>
      <c r="P23" s="361"/>
    </row>
    <row r="24" spans="1:18" ht="73.5" customHeight="1" x14ac:dyDescent="0.25">
      <c r="A24" s="230" t="s">
        <v>21</v>
      </c>
      <c r="B24" s="246" t="s">
        <v>40</v>
      </c>
      <c r="C24" s="198" t="s">
        <v>258</v>
      </c>
      <c r="D24" s="169" t="s">
        <v>256</v>
      </c>
      <c r="E24" s="194"/>
      <c r="F24" s="196" t="e">
        <f>E24/#REF!*100</f>
        <v>#REF!</v>
      </c>
      <c r="G24" s="194">
        <v>0</v>
      </c>
      <c r="H24" s="185"/>
      <c r="I24" s="194"/>
      <c r="J24" s="311"/>
      <c r="K24" s="185">
        <f t="shared" si="0"/>
        <v>0</v>
      </c>
      <c r="L24" s="186"/>
      <c r="M24" s="224"/>
      <c r="N24" s="186"/>
      <c r="O24" s="187"/>
      <c r="P24" s="361"/>
    </row>
    <row r="25" spans="1:18" ht="71.25" customHeight="1" x14ac:dyDescent="0.25">
      <c r="A25" s="230" t="s">
        <v>22</v>
      </c>
      <c r="B25" s="246" t="s">
        <v>46</v>
      </c>
      <c r="C25" s="168" t="s">
        <v>258</v>
      </c>
      <c r="D25" s="167" t="s">
        <v>262</v>
      </c>
      <c r="E25" s="194"/>
      <c r="F25" s="196" t="e">
        <f>E25/#REF!*100</f>
        <v>#REF!</v>
      </c>
      <c r="G25" s="194">
        <v>0</v>
      </c>
      <c r="H25" s="185"/>
      <c r="I25" s="194"/>
      <c r="J25" s="311"/>
      <c r="K25" s="185">
        <f t="shared" si="0"/>
        <v>0</v>
      </c>
      <c r="L25" s="186"/>
      <c r="M25" s="224"/>
      <c r="N25" s="186"/>
      <c r="O25" s="187"/>
      <c r="P25" s="361"/>
    </row>
    <row r="26" spans="1:18" ht="68.25" customHeight="1" x14ac:dyDescent="0.25">
      <c r="A26" s="230" t="s">
        <v>166</v>
      </c>
      <c r="B26" s="193" t="s">
        <v>264</v>
      </c>
      <c r="C26" s="163" t="s">
        <v>265</v>
      </c>
      <c r="D26" s="173" t="s">
        <v>266</v>
      </c>
      <c r="E26" s="199"/>
      <c r="F26" s="196" t="e">
        <f>E26/#REF!*100</f>
        <v>#REF!</v>
      </c>
      <c r="G26" s="199"/>
      <c r="H26" s="185"/>
      <c r="I26" s="199"/>
      <c r="J26" s="311"/>
      <c r="K26" s="224"/>
      <c r="L26" s="186"/>
      <c r="M26" s="224"/>
      <c r="N26" s="186"/>
      <c r="O26" s="187"/>
      <c r="P26" s="361"/>
    </row>
    <row r="27" spans="1:18" ht="63" x14ac:dyDescent="0.25">
      <c r="A27" s="230" t="s">
        <v>24</v>
      </c>
      <c r="B27" s="193" t="s">
        <v>86</v>
      </c>
      <c r="C27" s="203" t="s">
        <v>270</v>
      </c>
      <c r="D27" s="169" t="s">
        <v>271</v>
      </c>
      <c r="E27" s="197"/>
      <c r="F27" s="196"/>
      <c r="G27" s="197"/>
      <c r="H27" s="185"/>
      <c r="I27" s="197"/>
      <c r="J27" s="311"/>
      <c r="K27" s="185"/>
      <c r="L27" s="186"/>
      <c r="M27" s="185"/>
      <c r="N27" s="186"/>
      <c r="O27" s="187"/>
      <c r="P27" s="361"/>
    </row>
    <row r="28" spans="1:18" ht="47.25" x14ac:dyDescent="0.25">
      <c r="A28" s="230" t="s">
        <v>167</v>
      </c>
      <c r="B28" s="193" t="s">
        <v>283</v>
      </c>
      <c r="C28" s="163" t="s">
        <v>61</v>
      </c>
      <c r="D28" s="175" t="s">
        <v>284</v>
      </c>
      <c r="E28" s="199"/>
      <c r="F28" s="196" t="e">
        <f>E28/#REF!*100</f>
        <v>#REF!</v>
      </c>
      <c r="G28" s="199"/>
      <c r="H28" s="185"/>
      <c r="I28" s="199"/>
      <c r="J28" s="311"/>
      <c r="K28" s="221"/>
      <c r="L28" s="202"/>
      <c r="M28" s="221"/>
      <c r="N28" s="186"/>
      <c r="O28" s="187"/>
      <c r="P28" s="361"/>
    </row>
    <row r="29" spans="1:18" ht="78.75" customHeight="1" x14ac:dyDescent="0.25">
      <c r="A29" s="230" t="s">
        <v>168</v>
      </c>
      <c r="B29" s="193" t="s">
        <v>71</v>
      </c>
      <c r="C29" s="163" t="s">
        <v>317</v>
      </c>
      <c r="D29" s="171" t="s">
        <v>97</v>
      </c>
      <c r="E29" s="194"/>
      <c r="F29" s="196"/>
      <c r="G29" s="194"/>
      <c r="H29" s="185"/>
      <c r="I29" s="194"/>
      <c r="J29" s="311"/>
      <c r="K29" s="185"/>
      <c r="L29" s="186"/>
      <c r="M29" s="224"/>
      <c r="N29" s="186"/>
      <c r="O29" s="187"/>
      <c r="P29" s="361"/>
    </row>
    <row r="30" spans="1:18" ht="63" x14ac:dyDescent="0.25">
      <c r="A30" s="230" t="s">
        <v>169</v>
      </c>
      <c r="B30" s="193" t="s">
        <v>94</v>
      </c>
      <c r="C30" s="163" t="s">
        <v>305</v>
      </c>
      <c r="D30" s="169"/>
      <c r="E30" s="197"/>
      <c r="F30" s="196" t="e">
        <f>E30/#REF!*100</f>
        <v>#REF!</v>
      </c>
      <c r="G30" s="197">
        <v>0</v>
      </c>
      <c r="H30" s="185"/>
      <c r="I30" s="197"/>
      <c r="J30" s="311"/>
      <c r="K30" s="224"/>
      <c r="L30" s="186"/>
      <c r="M30" s="224"/>
      <c r="N30" s="186"/>
      <c r="O30" s="187"/>
      <c r="P30" s="361"/>
    </row>
    <row r="31" spans="1:18" ht="90.75" customHeight="1" x14ac:dyDescent="0.25">
      <c r="A31" s="230" t="s">
        <v>26</v>
      </c>
      <c r="B31" s="193" t="s">
        <v>95</v>
      </c>
      <c r="C31" s="166" t="s">
        <v>163</v>
      </c>
      <c r="D31" s="167" t="s">
        <v>84</v>
      </c>
      <c r="E31" s="195"/>
      <c r="F31" s="196" t="e">
        <f>E31/#REF!*100</f>
        <v>#REF!</v>
      </c>
      <c r="G31" s="195">
        <v>0</v>
      </c>
      <c r="H31" s="185"/>
      <c r="I31" s="195"/>
      <c r="J31" s="311"/>
      <c r="K31" s="185">
        <f t="shared" ref="K31" si="1">H31</f>
        <v>0</v>
      </c>
      <c r="L31" s="186"/>
      <c r="M31" s="224"/>
      <c r="N31" s="186"/>
      <c r="O31" s="187">
        <f t="shared" ref="O31" si="2">E31-I31</f>
        <v>0</v>
      </c>
      <c r="P31" s="361"/>
    </row>
    <row r="37" spans="3:3" x14ac:dyDescent="0.25">
      <c r="C37" s="71" t="s">
        <v>135</v>
      </c>
    </row>
  </sheetData>
  <mergeCells count="15">
    <mergeCell ref="A1:O1"/>
    <mergeCell ref="A2:P2"/>
    <mergeCell ref="A3:O3"/>
    <mergeCell ref="A15:A17"/>
    <mergeCell ref="B15:B17"/>
    <mergeCell ref="C15:C17"/>
    <mergeCell ref="D15:D17"/>
    <mergeCell ref="E15:E17"/>
    <mergeCell ref="F15:F17"/>
    <mergeCell ref="G15:J15"/>
    <mergeCell ref="K15:N15"/>
    <mergeCell ref="O15:O17"/>
    <mergeCell ref="P15:P17"/>
    <mergeCell ref="G16:H16"/>
    <mergeCell ref="I16:J16"/>
  </mergeCells>
  <phoneticPr fontId="58" type="noConversion"/>
  <printOptions horizontalCentered="1"/>
  <pageMargins left="0.47244094488188981" right="0.47244094488188981" top="0.70866141732283472" bottom="0.70866141732283472" header="0.31496062992125984" footer="0.31496062992125984"/>
  <pageSetup paperSize="14" scale="36" orientation="landscape" horizontalDpi="4294967293" r:id="rId1"/>
  <rowBreaks count="2" manualBreakCount="2">
    <brk id="21" max="15" man="1"/>
    <brk id="24" max="1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9:G13"/>
  <sheetViews>
    <sheetView view="pageBreakPreview" zoomScaleNormal="100" zoomScaleSheetLayoutView="100" workbookViewId="0">
      <selection activeCell="E8" sqref="E8"/>
    </sheetView>
  </sheetViews>
  <sheetFormatPr defaultColWidth="9.140625" defaultRowHeight="15" x14ac:dyDescent="0.25"/>
  <cols>
    <col min="1" max="6" width="9.140625" style="1"/>
    <col min="7" max="7" width="16.5703125" style="1" customWidth="1"/>
    <col min="8" max="16384" width="9.140625" style="1"/>
  </cols>
  <sheetData>
    <row r="9" spans="1:7" ht="21" x14ac:dyDescent="0.35">
      <c r="A9" s="414" t="s">
        <v>0</v>
      </c>
      <c r="B9" s="414"/>
      <c r="C9" s="414"/>
      <c r="D9" s="414"/>
      <c r="E9" s="414"/>
      <c r="F9" s="414"/>
      <c r="G9" s="414"/>
    </row>
    <row r="10" spans="1:7" ht="21" x14ac:dyDescent="0.35">
      <c r="A10" s="414" t="s">
        <v>374</v>
      </c>
      <c r="B10" s="414"/>
      <c r="C10" s="414"/>
      <c r="D10" s="414"/>
      <c r="E10" s="414"/>
      <c r="F10" s="414"/>
      <c r="G10" s="414"/>
    </row>
    <row r="11" spans="1:7" ht="21" x14ac:dyDescent="0.35">
      <c r="A11" s="414" t="s">
        <v>1</v>
      </c>
      <c r="B11" s="414"/>
      <c r="C11" s="414"/>
      <c r="D11" s="414"/>
      <c r="E11" s="414"/>
      <c r="F11" s="414"/>
      <c r="G11" s="414"/>
    </row>
    <row r="12" spans="1:7" ht="21" x14ac:dyDescent="0.35">
      <c r="A12" s="2"/>
      <c r="B12" s="2"/>
      <c r="C12" s="2"/>
      <c r="D12" s="2"/>
    </row>
    <row r="13" spans="1:7" ht="21" x14ac:dyDescent="0.35">
      <c r="A13" s="414" t="s">
        <v>403</v>
      </c>
      <c r="B13" s="414"/>
      <c r="C13" s="414"/>
      <c r="D13" s="414"/>
      <c r="E13" s="414"/>
      <c r="F13" s="414"/>
      <c r="G13" s="414"/>
    </row>
  </sheetData>
  <mergeCells count="4">
    <mergeCell ref="A9:G9"/>
    <mergeCell ref="A10:G10"/>
    <mergeCell ref="A11:G11"/>
    <mergeCell ref="A13:G13"/>
  </mergeCells>
  <printOptions horizontalCentered="1"/>
  <pageMargins left="0.7" right="0.7" top="0.75" bottom="0.75" header="0.3" footer="0.3"/>
  <pageSetup paperSize="5" fitToHeight="0" orientation="landscape" horizontalDpi="4294967292"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14"/>
  <sheetViews>
    <sheetView view="pageBreakPreview" zoomScale="98" zoomScaleNormal="100" zoomScaleSheetLayoutView="98" workbookViewId="0">
      <selection activeCell="C10" sqref="C10"/>
    </sheetView>
  </sheetViews>
  <sheetFormatPr defaultColWidth="9.140625" defaultRowHeight="15" x14ac:dyDescent="0.25"/>
  <cols>
    <col min="1" max="1" width="7.28515625" style="1" customWidth="1"/>
    <col min="2" max="2" width="37.140625" style="1" customWidth="1"/>
    <col min="3" max="3" width="24.42578125" style="1" customWidth="1"/>
    <col min="4" max="4" width="25.28515625" style="1" customWidth="1"/>
    <col min="5" max="5" width="15.42578125" style="1" customWidth="1"/>
    <col min="6" max="6" width="24.85546875" style="1" customWidth="1"/>
    <col min="7" max="7" width="12" style="1" customWidth="1"/>
    <col min="8" max="8" width="12.85546875" style="1" customWidth="1"/>
    <col min="9" max="16384" width="9.140625" style="1"/>
  </cols>
  <sheetData>
    <row r="3" spans="1:8" ht="20.25" x14ac:dyDescent="0.3">
      <c r="A3" s="415" t="s">
        <v>376</v>
      </c>
      <c r="B3" s="415"/>
      <c r="C3" s="415"/>
      <c r="D3" s="415"/>
      <c r="E3" s="415"/>
      <c r="F3" s="415"/>
      <c r="G3" s="415"/>
      <c r="H3" s="415"/>
    </row>
    <row r="4" spans="1:8" ht="20.25" x14ac:dyDescent="0.3">
      <c r="A4" s="415" t="s">
        <v>1</v>
      </c>
      <c r="B4" s="415"/>
      <c r="C4" s="415"/>
      <c r="D4" s="415"/>
      <c r="E4" s="415"/>
      <c r="F4" s="415"/>
      <c r="G4" s="415"/>
      <c r="H4" s="415"/>
    </row>
    <row r="5" spans="1:8" ht="20.25" x14ac:dyDescent="0.3">
      <c r="A5" s="415" t="str">
        <f>COVER!A13</f>
        <v>POSISI s/d 28 NOVEMBER 2025</v>
      </c>
      <c r="B5" s="415"/>
      <c r="C5" s="415"/>
      <c r="D5" s="415"/>
      <c r="E5" s="415"/>
      <c r="F5" s="415"/>
      <c r="G5" s="415"/>
      <c r="H5" s="415"/>
    </row>
    <row r="6" spans="1:8" ht="21" x14ac:dyDescent="0.35">
      <c r="A6" s="3"/>
      <c r="B6" s="3"/>
      <c r="C6" s="3"/>
      <c r="D6" s="3"/>
      <c r="E6" s="3"/>
      <c r="F6" s="3"/>
      <c r="G6" s="3"/>
      <c r="H6" s="3"/>
    </row>
    <row r="7" spans="1:8" s="5" customFormat="1" ht="37.5" customHeight="1" x14ac:dyDescent="0.25">
      <c r="A7" s="416" t="s">
        <v>103</v>
      </c>
      <c r="B7" s="417" t="s">
        <v>104</v>
      </c>
      <c r="C7" s="418" t="s">
        <v>105</v>
      </c>
      <c r="D7" s="418" t="s">
        <v>106</v>
      </c>
      <c r="E7" s="418" t="s">
        <v>101</v>
      </c>
      <c r="F7" s="421" t="s">
        <v>13</v>
      </c>
      <c r="G7" s="422"/>
      <c r="H7" s="423"/>
    </row>
    <row r="8" spans="1:8" s="5" customFormat="1" ht="37.5" customHeight="1" x14ac:dyDescent="0.25">
      <c r="A8" s="416"/>
      <c r="B8" s="417"/>
      <c r="C8" s="419"/>
      <c r="D8" s="420"/>
      <c r="E8" s="420"/>
      <c r="F8" s="6" t="s">
        <v>107</v>
      </c>
      <c r="G8" s="4" t="s">
        <v>108</v>
      </c>
      <c r="H8" s="7" t="s">
        <v>109</v>
      </c>
    </row>
    <row r="9" spans="1:8" s="5" customFormat="1" ht="52.5" customHeight="1" x14ac:dyDescent="0.25">
      <c r="A9" s="8" t="s">
        <v>110</v>
      </c>
      <c r="B9" s="9" t="s">
        <v>111</v>
      </c>
      <c r="C9" s="10">
        <f>'9.RFK DKP 21-11-2025'!E187</f>
        <v>41592440450</v>
      </c>
      <c r="D9" s="10">
        <f>'9.RFK DKP 21-11-2025'!G187</f>
        <v>35603363566</v>
      </c>
      <c r="E9" s="11">
        <f>D9/C9*100</f>
        <v>85.600563902472331</v>
      </c>
      <c r="F9" s="137">
        <f>'9.RFK DKP 21-11-2025'!I187</f>
        <v>34799013508.699997</v>
      </c>
      <c r="G9" s="12">
        <f>F9/C9*100</f>
        <v>83.666678685357112</v>
      </c>
      <c r="H9" s="13">
        <f>'9.RFK DKP 21-11-2025'!N187</f>
        <v>85.943822663572504</v>
      </c>
    </row>
    <row r="10" spans="1:8" x14ac:dyDescent="0.25">
      <c r="C10" s="357"/>
    </row>
    <row r="14" spans="1:8" x14ac:dyDescent="0.25">
      <c r="D14" s="157"/>
      <c r="E14" s="158"/>
      <c r="F14" s="158"/>
    </row>
  </sheetData>
  <mergeCells count="9">
    <mergeCell ref="A3:H3"/>
    <mergeCell ref="A4:H4"/>
    <mergeCell ref="A5:H5"/>
    <mergeCell ref="A7:A8"/>
    <mergeCell ref="B7:B8"/>
    <mergeCell ref="C7:C8"/>
    <mergeCell ref="D7:D8"/>
    <mergeCell ref="E7:E8"/>
    <mergeCell ref="F7:H7"/>
  </mergeCells>
  <printOptions horizontalCentered="1"/>
  <pageMargins left="0.511811023622047" right="0.511811023622047" top="0.74803149606299202" bottom="0.55118110236220497" header="0.31496062992126" footer="0.31496062992126"/>
  <pageSetup paperSize="5" scale="90" fitToHeight="0" orientation="landscape" horizont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I16"/>
  <sheetViews>
    <sheetView view="pageBreakPreview" topLeftCell="B1" zoomScale="80" zoomScaleNormal="100" workbookViewId="0">
      <selection activeCell="D13" sqref="D13:D14"/>
    </sheetView>
  </sheetViews>
  <sheetFormatPr defaultColWidth="9.140625" defaultRowHeight="18" x14ac:dyDescent="0.25"/>
  <cols>
    <col min="1" max="2" width="9.140625" style="14"/>
    <col min="3" max="3" width="39.85546875" style="14" customWidth="1"/>
    <col min="4" max="4" width="23" style="14" customWidth="1"/>
    <col min="5" max="5" width="16.28515625" style="14" customWidth="1"/>
    <col min="6" max="6" width="25.5703125" style="14" customWidth="1"/>
    <col min="7" max="7" width="14.28515625" style="14" customWidth="1"/>
    <col min="8" max="8" width="14.140625" style="14" customWidth="1"/>
    <col min="9" max="9" width="22.42578125" style="14" customWidth="1"/>
    <col min="10" max="10" width="26.140625" style="14" customWidth="1"/>
    <col min="11" max="16384" width="9.140625" style="14"/>
  </cols>
  <sheetData>
    <row r="3" spans="2:9" x14ac:dyDescent="0.25">
      <c r="B3" s="424" t="s">
        <v>375</v>
      </c>
      <c r="C3" s="425"/>
      <c r="D3" s="425"/>
      <c r="E3" s="425"/>
      <c r="F3" s="425"/>
      <c r="G3" s="425"/>
      <c r="H3" s="425"/>
      <c r="I3" s="425"/>
    </row>
    <row r="4" spans="2:9" x14ac:dyDescent="0.25">
      <c r="B4" s="425" t="s">
        <v>1</v>
      </c>
      <c r="C4" s="425"/>
      <c r="D4" s="425"/>
      <c r="E4" s="425"/>
      <c r="F4" s="425"/>
      <c r="G4" s="425"/>
      <c r="H4" s="425"/>
      <c r="I4" s="425"/>
    </row>
    <row r="5" spans="2:9" x14ac:dyDescent="0.25">
      <c r="B5" s="425" t="str">
        <f>COVER!A13</f>
        <v>POSISI s/d 28 NOVEMBER 2025</v>
      </c>
      <c r="C5" s="425"/>
      <c r="D5" s="425"/>
      <c r="E5" s="425"/>
      <c r="F5" s="425"/>
      <c r="G5" s="425"/>
      <c r="H5" s="425"/>
      <c r="I5" s="425"/>
    </row>
    <row r="7" spans="2:9" s="15" customFormat="1" ht="37.5" customHeight="1" x14ac:dyDescent="0.25">
      <c r="B7" s="426" t="s">
        <v>113</v>
      </c>
      <c r="C7" s="426" t="s">
        <v>114</v>
      </c>
      <c r="D7" s="418" t="s">
        <v>105</v>
      </c>
      <c r="E7" s="418" t="s">
        <v>101</v>
      </c>
      <c r="F7" s="427" t="s">
        <v>13</v>
      </c>
      <c r="G7" s="427"/>
      <c r="H7" s="428"/>
      <c r="I7" s="429" t="s">
        <v>115</v>
      </c>
    </row>
    <row r="8" spans="2:9" s="15" customFormat="1" ht="41.25" customHeight="1" x14ac:dyDescent="0.25">
      <c r="B8" s="419"/>
      <c r="C8" s="419"/>
      <c r="D8" s="419"/>
      <c r="E8" s="420"/>
      <c r="F8" s="16" t="s">
        <v>107</v>
      </c>
      <c r="G8" s="17" t="s">
        <v>108</v>
      </c>
      <c r="H8" s="7" t="s">
        <v>109</v>
      </c>
      <c r="I8" s="429"/>
    </row>
    <row r="9" spans="2:9" s="15" customFormat="1" ht="21" x14ac:dyDescent="0.25">
      <c r="B9" s="100"/>
      <c r="C9" s="100"/>
      <c r="D9" s="100"/>
      <c r="E9" s="101"/>
      <c r="F9" s="102"/>
      <c r="G9" s="103"/>
      <c r="H9" s="104"/>
      <c r="I9" s="105"/>
    </row>
    <row r="10" spans="2:9" s="15" customFormat="1" x14ac:dyDescent="0.25">
      <c r="B10" s="18" t="s">
        <v>110</v>
      </c>
      <c r="C10" s="106" t="s">
        <v>116</v>
      </c>
      <c r="D10" s="19">
        <f>'9.RFK DKP 21-11-2025'!E27</f>
        <v>30691566886</v>
      </c>
      <c r="E10" s="20">
        <f>D10/D12*100</f>
        <v>73.791214350347161</v>
      </c>
      <c r="F10" s="21">
        <f>'9.RFK DKP 21-11-2025'!I27</f>
        <v>25164712284</v>
      </c>
      <c r="G10" s="22">
        <f>F10/D10*100</f>
        <v>81.99226965984235</v>
      </c>
      <c r="H10" s="23"/>
      <c r="I10" s="24">
        <f>D10-F10</f>
        <v>5526854602</v>
      </c>
    </row>
    <row r="11" spans="2:9" ht="52.5" customHeight="1" x14ac:dyDescent="0.25">
      <c r="B11" s="25" t="s">
        <v>112</v>
      </c>
      <c r="C11" s="26" t="s">
        <v>117</v>
      </c>
      <c r="D11" s="19">
        <v>10900873564</v>
      </c>
      <c r="E11" s="20">
        <f>D11/D12*100</f>
        <v>26.208785649652832</v>
      </c>
      <c r="F11" s="21">
        <f>F12-F10</f>
        <v>9634301224.6999969</v>
      </c>
      <c r="G11" s="22">
        <f>F11/D11*100</f>
        <v>88.381001468700248</v>
      </c>
      <c r="H11" s="27"/>
      <c r="I11" s="24">
        <f>D11-F11</f>
        <v>1266572339.3000031</v>
      </c>
    </row>
    <row r="12" spans="2:9" s="15" customFormat="1" x14ac:dyDescent="0.25">
      <c r="B12" s="28"/>
      <c r="C12" s="29" t="s">
        <v>118</v>
      </c>
      <c r="D12" s="30">
        <f>SUM(D10:D11)</f>
        <v>41592440450</v>
      </c>
      <c r="E12" s="30"/>
      <c r="F12" s="31">
        <f>'1.APBD'!F9</f>
        <v>34799013508.699997</v>
      </c>
      <c r="G12" s="32">
        <f>F12/D12*100</f>
        <v>83.666678685357112</v>
      </c>
      <c r="H12" s="33">
        <f>'9.RFK DKP 21-11-2025'!N187</f>
        <v>85.943822663572504</v>
      </c>
      <c r="I12" s="30">
        <f>I10+I11</f>
        <v>6793426941.3000031</v>
      </c>
    </row>
    <row r="13" spans="2:9" x14ac:dyDescent="0.25">
      <c r="C13" s="34"/>
      <c r="D13" s="35"/>
      <c r="E13" s="35"/>
      <c r="F13" s="36"/>
      <c r="G13" s="34"/>
      <c r="H13" s="34"/>
      <c r="I13" s="37"/>
    </row>
    <row r="14" spans="2:9" x14ac:dyDescent="0.25">
      <c r="C14" s="34"/>
      <c r="D14" s="34"/>
      <c r="E14" s="34"/>
      <c r="F14" s="61"/>
      <c r="G14" s="63"/>
      <c r="H14" s="34"/>
    </row>
    <row r="15" spans="2:9" x14ac:dyDescent="0.25">
      <c r="D15" s="37"/>
      <c r="E15" s="62"/>
    </row>
    <row r="16" spans="2:9" x14ac:dyDescent="0.25">
      <c r="F16" s="38"/>
    </row>
  </sheetData>
  <mergeCells count="9">
    <mergeCell ref="B3:I3"/>
    <mergeCell ref="B4:I4"/>
    <mergeCell ref="B5:I5"/>
    <mergeCell ref="B7:B8"/>
    <mergeCell ref="C7:C8"/>
    <mergeCell ref="D7:D8"/>
    <mergeCell ref="E7:E8"/>
    <mergeCell ref="F7:H7"/>
    <mergeCell ref="I7:I8"/>
  </mergeCells>
  <printOptions horizontalCentered="1"/>
  <pageMargins left="0.98425196850393704" right="0.98425196850393704" top="0.98425196850393704" bottom="0.98425196850393704" header="0.51181102362204722" footer="0.51181102362204722"/>
  <pageSetup paperSize="5" scale="90" fitToHeight="0" orientation="landscape" horizont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5"/>
  <sheetViews>
    <sheetView view="pageBreakPreview" zoomScale="87" zoomScaleNormal="100" zoomScaleSheetLayoutView="87" workbookViewId="0">
      <selection activeCell="I6" sqref="I6"/>
    </sheetView>
  </sheetViews>
  <sheetFormatPr defaultColWidth="9" defaultRowHeight="15" x14ac:dyDescent="0.25"/>
  <cols>
    <col min="1" max="1" width="7.28515625" style="39" customWidth="1"/>
    <col min="2" max="2" width="39.5703125" style="39" customWidth="1"/>
    <col min="3" max="3" width="23.5703125" style="39" customWidth="1"/>
    <col min="4" max="4" width="15" style="39" customWidth="1"/>
    <col min="5" max="5" width="21.140625" style="39" customWidth="1"/>
    <col min="6" max="6" width="12.5703125" style="39" customWidth="1"/>
    <col min="7" max="7" width="13.5703125" style="39" customWidth="1"/>
    <col min="8" max="8" width="19.140625" style="39" customWidth="1"/>
    <col min="9" max="9" width="18.7109375" style="39" customWidth="1"/>
    <col min="10" max="10" width="16.7109375" style="39" customWidth="1"/>
    <col min="11" max="15" width="9" style="39"/>
    <col min="16" max="16" width="14.140625" style="39" bestFit="1" customWidth="1"/>
    <col min="17" max="16384" width="9" style="39"/>
  </cols>
  <sheetData>
    <row r="1" spans="1:16" ht="15.75" x14ac:dyDescent="0.25">
      <c r="A1" s="431" t="s">
        <v>377</v>
      </c>
      <c r="B1" s="432"/>
      <c r="C1" s="432"/>
      <c r="D1" s="432"/>
      <c r="E1" s="432"/>
      <c r="F1" s="432"/>
      <c r="G1" s="432"/>
    </row>
    <row r="2" spans="1:16" ht="15.75" x14ac:dyDescent="0.25">
      <c r="A2" s="432" t="s">
        <v>119</v>
      </c>
      <c r="B2" s="432"/>
      <c r="C2" s="432"/>
      <c r="D2" s="432"/>
      <c r="E2" s="432"/>
      <c r="F2" s="432"/>
      <c r="G2" s="432"/>
    </row>
    <row r="3" spans="1:16" ht="15.75" x14ac:dyDescent="0.25">
      <c r="A3" s="432" t="str">
        <f>COVER!A13</f>
        <v>POSISI s/d 28 NOVEMBER 2025</v>
      </c>
      <c r="B3" s="432"/>
      <c r="C3" s="432"/>
      <c r="D3" s="432"/>
      <c r="E3" s="432"/>
      <c r="F3" s="432"/>
      <c r="G3" s="432"/>
    </row>
    <row r="4" spans="1:16" x14ac:dyDescent="0.25">
      <c r="A4" s="40"/>
      <c r="B4" s="40"/>
      <c r="C4" s="40"/>
      <c r="D4" s="40"/>
      <c r="E4" s="40"/>
      <c r="F4" s="40"/>
      <c r="G4" s="40"/>
    </row>
    <row r="5" spans="1:16" ht="26.25" customHeight="1" x14ac:dyDescent="0.25">
      <c r="A5" s="433" t="s">
        <v>113</v>
      </c>
      <c r="B5" s="433" t="s">
        <v>120</v>
      </c>
      <c r="C5" s="435" t="s">
        <v>105</v>
      </c>
      <c r="D5" s="435" t="s">
        <v>101</v>
      </c>
      <c r="E5" s="438" t="s">
        <v>13</v>
      </c>
      <c r="F5" s="439"/>
      <c r="G5" s="440"/>
      <c r="H5" s="430" t="s">
        <v>121</v>
      </c>
    </row>
    <row r="6" spans="1:16" ht="37.5" customHeight="1" x14ac:dyDescent="0.25">
      <c r="A6" s="434"/>
      <c r="B6" s="434"/>
      <c r="C6" s="436"/>
      <c r="D6" s="437"/>
      <c r="E6" s="138" t="s">
        <v>107</v>
      </c>
      <c r="F6" s="139" t="s">
        <v>108</v>
      </c>
      <c r="G6" s="140" t="s">
        <v>109</v>
      </c>
      <c r="H6" s="430"/>
    </row>
    <row r="7" spans="1:16" ht="29.25" customHeight="1" x14ac:dyDescent="0.25">
      <c r="A7" s="41">
        <v>1</v>
      </c>
      <c r="B7" s="42" t="s">
        <v>122</v>
      </c>
      <c r="C7" s="43">
        <f>'9.RFK DKP 21-11-2025'!E19</f>
        <v>35451821426</v>
      </c>
      <c r="D7" s="44">
        <f>C7/C$18*100</f>
        <v>85.236213702386877</v>
      </c>
      <c r="E7" s="45">
        <f>'9.RFK DKP 21-11-2025'!I19</f>
        <v>29198427661.700001</v>
      </c>
      <c r="F7" s="46">
        <f>E7/C7*100</f>
        <v>82.36086747375461</v>
      </c>
      <c r="G7" s="46">
        <f>'9.RFK DKP 21-11-2025'!J19</f>
        <v>82.36086747375461</v>
      </c>
      <c r="H7" s="47">
        <f>C7-E7</f>
        <v>6253393764.2999992</v>
      </c>
    </row>
    <row r="8" spans="1:16" ht="29.25" customHeight="1" x14ac:dyDescent="0.25">
      <c r="A8" s="41">
        <v>2</v>
      </c>
      <c r="B8" s="48" t="s">
        <v>123</v>
      </c>
      <c r="C8" s="43">
        <f>'9.RFK DKP 21-11-2025'!E72</f>
        <v>0</v>
      </c>
      <c r="D8" s="44">
        <f t="shared" ref="D8:D17" si="0">C8/C$18*100</f>
        <v>0</v>
      </c>
      <c r="E8" s="45">
        <f>'9.RFK DKP 21-11-2025'!I72</f>
        <v>0</v>
      </c>
      <c r="F8" s="143"/>
      <c r="G8" s="144">
        <f>'9.RFK DKP 21-11-2025'!M59</f>
        <v>0</v>
      </c>
      <c r="H8" s="47">
        <f t="shared" ref="H8:H17" si="1">C8-E8</f>
        <v>0</v>
      </c>
      <c r="I8" s="49"/>
      <c r="J8" s="50"/>
    </row>
    <row r="9" spans="1:16" ht="29.25" customHeight="1" x14ac:dyDescent="0.25">
      <c r="A9" s="41">
        <v>3</v>
      </c>
      <c r="B9" s="42" t="s">
        <v>124</v>
      </c>
      <c r="C9" s="43">
        <f>'9.RFK DKP 21-11-2025'!E61</f>
        <v>1635625000</v>
      </c>
      <c r="D9" s="44">
        <f t="shared" si="0"/>
        <v>3.932505480091395</v>
      </c>
      <c r="E9" s="45">
        <f>'9.RFK DKP 21-11-2025'!I61</f>
        <v>1635625000</v>
      </c>
      <c r="F9" s="116">
        <f t="shared" ref="F9:F17" si="2">E9/C9*100</f>
        <v>100</v>
      </c>
      <c r="G9" s="46">
        <f>'9.RFK DKP 21-11-2025'!M61</f>
        <v>100</v>
      </c>
      <c r="H9" s="47">
        <f t="shared" si="1"/>
        <v>0</v>
      </c>
    </row>
    <row r="10" spans="1:16" ht="29.25" customHeight="1" x14ac:dyDescent="0.25">
      <c r="A10" s="41">
        <v>4</v>
      </c>
      <c r="B10" s="48" t="s">
        <v>125</v>
      </c>
      <c r="C10" s="43">
        <f>'9.RFK DKP 21-11-2025'!E49</f>
        <v>52137000</v>
      </c>
      <c r="D10" s="44">
        <f t="shared" si="0"/>
        <v>0.12535210590173484</v>
      </c>
      <c r="E10" s="45">
        <f>'9.RFK DKP 21-11-2025'!I49</f>
        <v>13682337</v>
      </c>
      <c r="F10" s="46">
        <f>E10/C10*100</f>
        <v>26.243046205190172</v>
      </c>
      <c r="G10" s="116">
        <f>'9.RFK DKP 21-11-2025'!M37</f>
        <v>47.589077912577174</v>
      </c>
      <c r="H10" s="47">
        <f t="shared" si="1"/>
        <v>38454663</v>
      </c>
    </row>
    <row r="11" spans="1:16" ht="29.25" customHeight="1" x14ac:dyDescent="0.25">
      <c r="A11" s="41">
        <v>5</v>
      </c>
      <c r="B11" s="42" t="s">
        <v>126</v>
      </c>
      <c r="C11" s="43">
        <f>'9.RFK DKP 21-11-2025'!E80</f>
        <v>5820000</v>
      </c>
      <c r="D11" s="44">
        <f t="shared" si="0"/>
        <v>1.3992927409480729E-2</v>
      </c>
      <c r="E11" s="45">
        <f>'9.RFK DKP 21-11-2025'!I80</f>
        <v>5084000</v>
      </c>
      <c r="F11" s="46">
        <f t="shared" si="2"/>
        <v>87.353951890034367</v>
      </c>
      <c r="G11" s="116">
        <f>'9.RFK DKP 21-11-2025'!M80</f>
        <v>87.353951890034367</v>
      </c>
      <c r="H11" s="47">
        <f t="shared" si="1"/>
        <v>736000</v>
      </c>
      <c r="P11" s="147"/>
    </row>
    <row r="12" spans="1:16" ht="29.25" customHeight="1" x14ac:dyDescent="0.25">
      <c r="A12" s="41">
        <v>6</v>
      </c>
      <c r="B12" s="42" t="s">
        <v>127</v>
      </c>
      <c r="C12" s="43">
        <f>'9.RFK DKP 21-11-2025'!E140</f>
        <v>1735041069</v>
      </c>
      <c r="D12" s="44">
        <f t="shared" si="0"/>
        <v>4.1715298506846814</v>
      </c>
      <c r="E12" s="45">
        <f>'9.RFK DKP 21-11-2025'!I140</f>
        <v>1422959488</v>
      </c>
      <c r="F12" s="116">
        <f>E12/C12*100</f>
        <v>82.013014759364182</v>
      </c>
      <c r="G12" s="46">
        <f>'9.RFK DKP 21-11-2025'!M140</f>
        <v>82.013014759364154</v>
      </c>
      <c r="H12" s="47">
        <f t="shared" si="1"/>
        <v>312081581</v>
      </c>
    </row>
    <row r="13" spans="1:16" ht="29.25" customHeight="1" x14ac:dyDescent="0.25">
      <c r="A13" s="41">
        <v>7</v>
      </c>
      <c r="B13" s="42" t="s">
        <v>128</v>
      </c>
      <c r="C13" s="43">
        <f>'9.RFK DKP 21-11-2025'!E171</f>
        <v>1813231620</v>
      </c>
      <c r="D13" s="44">
        <f t="shared" si="0"/>
        <v>4.3595220679098192</v>
      </c>
      <c r="E13" s="45">
        <f>'9.RFK DKP 21-11-2025'!I171</f>
        <v>1722950710</v>
      </c>
      <c r="F13" s="116">
        <f>E13/C13*100</f>
        <v>95.020994063626574</v>
      </c>
      <c r="G13" s="46">
        <f>'9.RFK DKP 21-11-2025'!M171</f>
        <v>95.603511480789223</v>
      </c>
      <c r="H13" s="47">
        <f t="shared" si="1"/>
        <v>90280910</v>
      </c>
    </row>
    <row r="14" spans="1:16" ht="29.25" customHeight="1" x14ac:dyDescent="0.25">
      <c r="A14" s="41">
        <v>8</v>
      </c>
      <c r="B14" s="42" t="s">
        <v>98</v>
      </c>
      <c r="C14" s="43">
        <f>'9.RFK DKP 21-11-2025'!E156</f>
        <v>238617424</v>
      </c>
      <c r="D14" s="44">
        <f t="shared" si="0"/>
        <v>0.57370383035554728</v>
      </c>
      <c r="E14" s="45">
        <f>'9.RFK DKP 21-11-2025'!I156</f>
        <v>225379560</v>
      </c>
      <c r="F14" s="46">
        <f>E14/C14*100</f>
        <v>94.452264307404477</v>
      </c>
      <c r="G14" s="116">
        <f>'9.RFK DKP 21-11-2025'!M156</f>
        <v>94.452264307404462</v>
      </c>
      <c r="H14" s="120">
        <f t="shared" si="1"/>
        <v>13237864</v>
      </c>
    </row>
    <row r="15" spans="1:16" ht="29.25" customHeight="1" x14ac:dyDescent="0.25">
      <c r="A15" s="41">
        <v>9</v>
      </c>
      <c r="B15" s="42" t="s">
        <v>129</v>
      </c>
      <c r="C15" s="43">
        <f>'9.RFK DKP 21-11-2025'!E87</f>
        <v>238788971</v>
      </c>
      <c r="D15" s="44">
        <f t="shared" si="0"/>
        <v>0.57411627790164932</v>
      </c>
      <c r="E15" s="45">
        <f>'9.RFK DKP 21-11-2025'!I87</f>
        <v>200737892</v>
      </c>
      <c r="F15" s="116">
        <f>E15/C15*100</f>
        <v>84.064976351022509</v>
      </c>
      <c r="G15" s="116">
        <f>'9.RFK DKP 21-11-2025'!M87</f>
        <v>84.07359944609837</v>
      </c>
      <c r="H15" s="47">
        <f t="shared" si="1"/>
        <v>38051079</v>
      </c>
    </row>
    <row r="16" spans="1:16" ht="29.25" customHeight="1" x14ac:dyDescent="0.25">
      <c r="A16" s="41">
        <v>10</v>
      </c>
      <c r="B16" s="42" t="s">
        <v>130</v>
      </c>
      <c r="C16" s="43">
        <f>'9.RFK DKP 21-11-2025'!E104</f>
        <v>189390780</v>
      </c>
      <c r="D16" s="44">
        <f t="shared" si="0"/>
        <v>0.45534904408332211</v>
      </c>
      <c r="E16" s="45">
        <f>'9.RFK DKP 21-11-2025'!I104</f>
        <v>158610520</v>
      </c>
      <c r="F16" s="116">
        <f t="shared" si="2"/>
        <v>83.74775160649321</v>
      </c>
      <c r="G16" s="116">
        <f>'9.RFK DKP 21-11-2025'!M91</f>
        <v>100</v>
      </c>
      <c r="H16" s="47">
        <f t="shared" si="1"/>
        <v>30780260</v>
      </c>
    </row>
    <row r="17" spans="1:8" ht="29.25" customHeight="1" x14ac:dyDescent="0.25">
      <c r="A17" s="41">
        <v>11</v>
      </c>
      <c r="B17" s="42" t="s">
        <v>131</v>
      </c>
      <c r="C17" s="43">
        <f>'9.RFK DKP 21-11-2025'!E120</f>
        <v>231967160</v>
      </c>
      <c r="D17" s="44">
        <f t="shared" si="0"/>
        <v>0.5577147132754986</v>
      </c>
      <c r="E17" s="45">
        <f>'9.RFK DKP 21-11-2025'!I120</f>
        <v>215556340</v>
      </c>
      <c r="F17" s="46">
        <f t="shared" si="2"/>
        <v>92.925369263476782</v>
      </c>
      <c r="G17" s="46">
        <f>'9.RFK DKP 21-11-2025'!M120</f>
        <v>92.925369263476767</v>
      </c>
      <c r="H17" s="47">
        <f t="shared" si="1"/>
        <v>16410820</v>
      </c>
    </row>
    <row r="18" spans="1:8" ht="33.75" customHeight="1" x14ac:dyDescent="0.25">
      <c r="A18" s="42"/>
      <c r="B18" s="51" t="s">
        <v>132</v>
      </c>
      <c r="C18" s="52">
        <f>SUM(C7:C17)</f>
        <v>41592440450</v>
      </c>
      <c r="D18" s="53">
        <f>SUM(D7:D17)</f>
        <v>100</v>
      </c>
      <c r="E18" s="54">
        <f>SUM(E7:E17)</f>
        <v>34799013508.699997</v>
      </c>
      <c r="F18" s="55">
        <f>E18/C18*100</f>
        <v>83.666678685357112</v>
      </c>
      <c r="G18" s="56">
        <f>'9.RFK DKP 21-11-2025'!N187</f>
        <v>85.943822663572504</v>
      </c>
      <c r="H18" s="54">
        <f>SUM(H7:H17)</f>
        <v>6793426941.2999992</v>
      </c>
    </row>
    <row r="19" spans="1:8" x14ac:dyDescent="0.25">
      <c r="C19" s="57"/>
      <c r="D19" s="57"/>
      <c r="E19" s="148"/>
      <c r="F19" s="149"/>
    </row>
    <row r="20" spans="1:8" x14ac:dyDescent="0.25">
      <c r="E20" s="60"/>
    </row>
    <row r="23" spans="1:8" x14ac:dyDescent="0.25">
      <c r="C23" s="57"/>
      <c r="D23" s="57"/>
      <c r="E23" s="58"/>
      <c r="F23" s="59"/>
    </row>
    <row r="24" spans="1:8" x14ac:dyDescent="0.25">
      <c r="C24" s="57"/>
      <c r="D24" s="57"/>
      <c r="E24" s="57"/>
      <c r="F24" s="59"/>
    </row>
    <row r="25" spans="1:8" x14ac:dyDescent="0.25">
      <c r="C25" s="57"/>
      <c r="D25" s="57"/>
      <c r="E25" s="60"/>
    </row>
  </sheetData>
  <mergeCells count="9">
    <mergeCell ref="H5:H6"/>
    <mergeCell ref="A1:G1"/>
    <mergeCell ref="A2:G2"/>
    <mergeCell ref="A3:G3"/>
    <mergeCell ref="A5:A6"/>
    <mergeCell ref="B5:B6"/>
    <mergeCell ref="C5:C6"/>
    <mergeCell ref="D5:D6"/>
    <mergeCell ref="E5:G5"/>
  </mergeCells>
  <printOptions horizontalCentered="1"/>
  <pageMargins left="0.51181102362204722" right="0.51181102362204722" top="0.74803149606299213" bottom="0.55118110236220474" header="0.31496062992125984" footer="0.31496062992125984"/>
  <pageSetup paperSize="5" scale="95" fitToHeight="0" orientation="landscape" horizont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207"/>
  <sheetViews>
    <sheetView tabSelected="1" view="pageBreakPreview" zoomScale="65" zoomScaleNormal="65" zoomScaleSheetLayoutView="65" workbookViewId="0">
      <selection activeCell="B20" sqref="B20"/>
    </sheetView>
  </sheetViews>
  <sheetFormatPr defaultColWidth="9.140625" defaultRowHeight="15" x14ac:dyDescent="0.25"/>
  <cols>
    <col min="1" max="1" width="19.5703125" style="244" customWidth="1"/>
    <col min="2" max="2" width="31.85546875" style="72" customWidth="1"/>
    <col min="3" max="3" width="29.85546875" style="71" customWidth="1"/>
    <col min="4" max="4" width="18.5703125" style="267" customWidth="1"/>
    <col min="5" max="5" width="25.42578125" style="97" customWidth="1"/>
    <col min="6" max="6" width="20.140625" style="72" customWidth="1"/>
    <col min="7" max="7" width="25.28515625" style="67" customWidth="1"/>
    <col min="8" max="8" width="17.7109375" style="72" customWidth="1"/>
    <col min="9" max="9" width="28.85546875" style="153" customWidth="1"/>
    <col min="10" max="10" width="24.42578125" style="72" customWidth="1"/>
    <col min="11" max="11" width="13.85546875" style="97" customWidth="1"/>
    <col min="12" max="12" width="15.7109375" style="72" customWidth="1"/>
    <col min="13" max="13" width="15.140625" style="134" customWidth="1"/>
    <col min="14" max="14" width="14.7109375" style="72" customWidth="1"/>
    <col min="15" max="15" width="23.85546875" style="72" customWidth="1"/>
    <col min="16" max="16" width="9.140625" style="72"/>
    <col min="17" max="17" width="24.140625" style="72" customWidth="1"/>
    <col min="18" max="18" width="18.7109375" style="72" customWidth="1"/>
    <col min="19" max="20" width="9.140625" style="72"/>
    <col min="21" max="21" width="14.7109375" style="72" bestFit="1" customWidth="1"/>
    <col min="22" max="22" width="17.7109375" style="72" bestFit="1" customWidth="1"/>
    <col min="23" max="16384" width="9.140625" style="72"/>
  </cols>
  <sheetData>
    <row r="1" spans="1:15" ht="26.25" x14ac:dyDescent="0.25">
      <c r="A1" s="401" t="s">
        <v>388</v>
      </c>
      <c r="B1" s="401"/>
      <c r="C1" s="401"/>
      <c r="D1" s="401"/>
      <c r="E1" s="401"/>
      <c r="F1" s="401"/>
      <c r="G1" s="401"/>
      <c r="H1" s="401"/>
      <c r="I1" s="401"/>
      <c r="J1" s="401"/>
      <c r="K1" s="401"/>
      <c r="L1" s="401"/>
      <c r="M1" s="401"/>
      <c r="N1" s="401"/>
      <c r="O1" s="401"/>
    </row>
    <row r="2" spans="1:15" ht="26.25" x14ac:dyDescent="0.25">
      <c r="A2" s="401" t="s">
        <v>389</v>
      </c>
      <c r="B2" s="401"/>
      <c r="C2" s="401"/>
      <c r="D2" s="401"/>
      <c r="E2" s="401"/>
      <c r="F2" s="401"/>
      <c r="G2" s="401"/>
      <c r="H2" s="401"/>
      <c r="I2" s="401"/>
      <c r="J2" s="401"/>
      <c r="K2" s="401"/>
      <c r="L2" s="401"/>
      <c r="M2" s="401"/>
      <c r="N2" s="401"/>
      <c r="O2" s="401"/>
    </row>
    <row r="3" spans="1:15" ht="26.25" x14ac:dyDescent="0.25">
      <c r="A3" s="402" t="str">
        <f>COVER!A13</f>
        <v>POSISI s/d 28 NOVEMBER 2025</v>
      </c>
      <c r="B3" s="402"/>
      <c r="C3" s="402"/>
      <c r="D3" s="402"/>
      <c r="E3" s="402"/>
      <c r="F3" s="402"/>
      <c r="G3" s="402"/>
      <c r="H3" s="402"/>
      <c r="I3" s="402"/>
      <c r="J3" s="402"/>
      <c r="K3" s="402"/>
      <c r="L3" s="402"/>
      <c r="M3" s="402"/>
      <c r="N3" s="402"/>
      <c r="O3" s="402"/>
    </row>
    <row r="4" spans="1:15" x14ac:dyDescent="0.25">
      <c r="A4" s="238"/>
      <c r="B4" s="75"/>
      <c r="C4" s="75"/>
      <c r="D4" s="255"/>
      <c r="E4" s="65"/>
      <c r="F4" s="70"/>
      <c r="G4" s="95"/>
      <c r="H4" s="76"/>
      <c r="I4" s="76"/>
      <c r="J4" s="77"/>
      <c r="K4" s="78"/>
      <c r="L4" s="78"/>
      <c r="M4" s="253"/>
      <c r="N4" s="79"/>
      <c r="O4" s="79"/>
    </row>
    <row r="5" spans="1:15" ht="30" x14ac:dyDescent="0.25">
      <c r="A5" s="370" t="s">
        <v>382</v>
      </c>
      <c r="B5" s="373">
        <f>E187</f>
        <v>41592440450</v>
      </c>
      <c r="C5" s="371"/>
      <c r="D5" s="372"/>
      <c r="E5" s="65"/>
      <c r="F5" s="70"/>
      <c r="G5" s="95"/>
      <c r="H5" s="76"/>
      <c r="I5" s="76"/>
      <c r="J5" s="77"/>
      <c r="K5" s="78"/>
      <c r="L5" s="78"/>
      <c r="M5" s="253"/>
      <c r="N5" s="79"/>
      <c r="O5" s="79"/>
    </row>
    <row r="6" spans="1:15" ht="30" x14ac:dyDescent="0.25">
      <c r="A6" s="370" t="s">
        <v>383</v>
      </c>
      <c r="B6" s="379">
        <v>6</v>
      </c>
      <c r="C6" s="371"/>
      <c r="D6" s="372"/>
      <c r="E6" s="65"/>
      <c r="F6" s="70"/>
      <c r="G6" s="95"/>
      <c r="H6" s="76"/>
      <c r="I6" s="76"/>
      <c r="J6" s="77"/>
      <c r="K6" s="78"/>
      <c r="L6" s="78"/>
      <c r="M6" s="253"/>
      <c r="N6" s="79"/>
      <c r="O6" s="79"/>
    </row>
    <row r="7" spans="1:15" ht="21.6" customHeight="1" x14ac:dyDescent="0.25">
      <c r="A7" s="370" t="s">
        <v>384</v>
      </c>
      <c r="B7" s="379">
        <v>13</v>
      </c>
      <c r="C7" s="371"/>
      <c r="D7" s="372"/>
      <c r="E7" s="65"/>
      <c r="F7" s="70"/>
      <c r="G7" s="95"/>
      <c r="H7" s="76"/>
      <c r="I7" s="76"/>
      <c r="J7" s="77"/>
      <c r="K7" s="78"/>
      <c r="L7" s="78"/>
      <c r="M7" s="253"/>
      <c r="N7" s="79"/>
      <c r="O7" s="79"/>
    </row>
    <row r="8" spans="1:15" ht="30" x14ac:dyDescent="0.25">
      <c r="A8" s="370" t="s">
        <v>392</v>
      </c>
      <c r="B8" s="379">
        <v>53</v>
      </c>
      <c r="C8" s="371"/>
      <c r="D8" s="372"/>
      <c r="E8" s="65"/>
      <c r="F8" s="70"/>
      <c r="G8" s="95"/>
      <c r="H8" s="76"/>
      <c r="I8" s="76"/>
      <c r="J8" s="77"/>
      <c r="K8" s="78"/>
      <c r="L8" s="78"/>
      <c r="M8" s="253"/>
      <c r="N8" s="79"/>
      <c r="O8" s="79"/>
    </row>
    <row r="9" spans="1:15" x14ac:dyDescent="0.25">
      <c r="A9" s="370" t="s">
        <v>385</v>
      </c>
      <c r="B9" s="380">
        <f>L187</f>
        <v>85.600563902472317</v>
      </c>
      <c r="C9" s="371" t="s">
        <v>108</v>
      </c>
      <c r="D9" s="372"/>
      <c r="E9" s="65"/>
      <c r="F9" s="70"/>
      <c r="G9" s="95"/>
      <c r="H9" s="76"/>
      <c r="I9" s="76"/>
      <c r="J9" s="77"/>
      <c r="K9" s="78"/>
      <c r="L9" s="78"/>
      <c r="M9" s="253"/>
      <c r="N9" s="79"/>
      <c r="O9" s="79"/>
    </row>
    <row r="10" spans="1:15" ht="30" x14ac:dyDescent="0.25">
      <c r="A10" s="370" t="s">
        <v>386</v>
      </c>
      <c r="B10" s="380">
        <f>N187</f>
        <v>85.943822663572504</v>
      </c>
      <c r="C10" s="371" t="s">
        <v>108</v>
      </c>
      <c r="D10" s="372"/>
      <c r="E10" s="65"/>
      <c r="F10" s="70"/>
      <c r="G10" s="95"/>
      <c r="H10" s="76"/>
      <c r="I10" s="76"/>
      <c r="J10" s="77"/>
      <c r="K10" s="78"/>
      <c r="L10" s="78"/>
      <c r="M10" s="253"/>
      <c r="N10" s="79"/>
      <c r="O10" s="79"/>
    </row>
    <row r="11" spans="1:15" ht="30" x14ac:dyDescent="0.25">
      <c r="A11" s="370" t="s">
        <v>390</v>
      </c>
      <c r="B11" s="377">
        <f>G187</f>
        <v>35603363566</v>
      </c>
      <c r="C11" s="371"/>
      <c r="D11" s="372"/>
      <c r="E11" s="65"/>
      <c r="F11" s="70"/>
      <c r="G11" s="95"/>
      <c r="H11" s="76"/>
      <c r="I11" s="76"/>
      <c r="J11" s="77"/>
      <c r="K11" s="78"/>
      <c r="L11" s="78"/>
      <c r="M11" s="253"/>
      <c r="N11" s="79"/>
      <c r="O11" s="79"/>
    </row>
    <row r="12" spans="1:15" ht="30" x14ac:dyDescent="0.25">
      <c r="A12" s="370" t="s">
        <v>391</v>
      </c>
      <c r="B12" s="377">
        <f>I187</f>
        <v>34799013508.699997</v>
      </c>
      <c r="C12" s="371"/>
      <c r="D12" s="372"/>
      <c r="E12" s="65"/>
      <c r="F12" s="70"/>
      <c r="G12" s="95"/>
      <c r="H12" s="76"/>
      <c r="I12" s="76"/>
      <c r="J12" s="77"/>
      <c r="K12" s="78"/>
      <c r="L12" s="78"/>
      <c r="M12" s="253"/>
      <c r="N12" s="79"/>
      <c r="O12" s="79"/>
    </row>
    <row r="13" spans="1:15" ht="45" x14ac:dyDescent="0.25">
      <c r="A13" s="370" t="s">
        <v>387</v>
      </c>
      <c r="B13" s="378">
        <v>34180111490.700001</v>
      </c>
      <c r="C13" s="371"/>
      <c r="D13" s="372"/>
      <c r="E13" s="65"/>
      <c r="F13" s="70"/>
      <c r="G13" s="95"/>
      <c r="H13" s="76"/>
      <c r="I13" s="76"/>
      <c r="J13" s="77"/>
      <c r="K13" s="78"/>
      <c r="L13" s="78"/>
      <c r="M13" s="253"/>
      <c r="N13" s="79"/>
      <c r="O13" s="79"/>
    </row>
    <row r="14" spans="1:15" ht="25.5" customHeight="1" x14ac:dyDescent="0.25">
      <c r="A14" s="239"/>
      <c r="B14" s="189"/>
      <c r="C14" s="80"/>
      <c r="D14" s="256"/>
      <c r="E14" s="189"/>
      <c r="F14" s="189"/>
      <c r="G14" s="136"/>
      <c r="H14" s="81"/>
      <c r="I14" s="150"/>
      <c r="J14" s="81"/>
      <c r="K14" s="81"/>
      <c r="L14" s="81"/>
      <c r="M14" s="254"/>
      <c r="N14" s="81"/>
      <c r="O14" s="81"/>
    </row>
    <row r="15" spans="1:15" ht="39" customHeight="1" x14ac:dyDescent="0.25">
      <c r="A15" s="403" t="s">
        <v>2</v>
      </c>
      <c r="B15" s="404" t="s">
        <v>3</v>
      </c>
      <c r="C15" s="403" t="s">
        <v>4</v>
      </c>
      <c r="D15" s="404" t="s">
        <v>5</v>
      </c>
      <c r="E15" s="405" t="s">
        <v>165</v>
      </c>
      <c r="F15" s="404" t="s">
        <v>6</v>
      </c>
      <c r="G15" s="406" t="s">
        <v>7</v>
      </c>
      <c r="H15" s="407"/>
      <c r="I15" s="407"/>
      <c r="J15" s="408"/>
      <c r="K15" s="409" t="s">
        <v>8</v>
      </c>
      <c r="L15" s="409"/>
      <c r="M15" s="409"/>
      <c r="N15" s="409"/>
      <c r="O15" s="410" t="s">
        <v>9</v>
      </c>
    </row>
    <row r="16" spans="1:15" ht="39" customHeight="1" x14ac:dyDescent="0.25">
      <c r="A16" s="403"/>
      <c r="B16" s="404"/>
      <c r="C16" s="403"/>
      <c r="D16" s="404"/>
      <c r="E16" s="405"/>
      <c r="F16" s="404"/>
      <c r="G16" s="403" t="s">
        <v>399</v>
      </c>
      <c r="H16" s="403"/>
      <c r="I16" s="413" t="s">
        <v>400</v>
      </c>
      <c r="J16" s="413"/>
      <c r="K16" s="191" t="s">
        <v>10</v>
      </c>
      <c r="L16" s="191" t="s">
        <v>12</v>
      </c>
      <c r="M16" s="190" t="s">
        <v>13</v>
      </c>
      <c r="N16" s="190" t="s">
        <v>12</v>
      </c>
      <c r="O16" s="411"/>
    </row>
    <row r="17" spans="1:23" ht="39" customHeight="1" x14ac:dyDescent="0.25">
      <c r="A17" s="403"/>
      <c r="B17" s="404"/>
      <c r="C17" s="403"/>
      <c r="D17" s="404"/>
      <c r="E17" s="405"/>
      <c r="F17" s="404"/>
      <c r="G17" s="130" t="s">
        <v>14</v>
      </c>
      <c r="H17" s="192" t="s">
        <v>15</v>
      </c>
      <c r="I17" s="151" t="s">
        <v>14</v>
      </c>
      <c r="J17" s="192" t="s">
        <v>15</v>
      </c>
      <c r="K17" s="190" t="s">
        <v>15</v>
      </c>
      <c r="L17" s="190" t="s">
        <v>15</v>
      </c>
      <c r="M17" s="192" t="s">
        <v>15</v>
      </c>
      <c r="N17" s="192" t="s">
        <v>15</v>
      </c>
      <c r="O17" s="412"/>
    </row>
    <row r="18" spans="1:23" ht="39" customHeight="1" x14ac:dyDescent="0.25">
      <c r="A18" s="240" t="s">
        <v>16</v>
      </c>
      <c r="B18" s="112" t="s">
        <v>17</v>
      </c>
      <c r="C18" s="111" t="s">
        <v>18</v>
      </c>
      <c r="D18" s="112" t="s">
        <v>19</v>
      </c>
      <c r="E18" s="113" t="s">
        <v>20</v>
      </c>
      <c r="F18" s="112" t="s">
        <v>21</v>
      </c>
      <c r="G18" s="115" t="s">
        <v>22</v>
      </c>
      <c r="H18" s="114" t="s">
        <v>23</v>
      </c>
      <c r="I18" s="152" t="s">
        <v>24</v>
      </c>
      <c r="J18" s="114" t="s">
        <v>25</v>
      </c>
      <c r="K18" s="115">
        <v>11</v>
      </c>
      <c r="L18" s="115">
        <v>12</v>
      </c>
      <c r="M18" s="111" t="s">
        <v>26</v>
      </c>
      <c r="N18" s="111" t="s">
        <v>27</v>
      </c>
      <c r="O18" s="111" t="s">
        <v>28</v>
      </c>
    </row>
    <row r="19" spans="1:23" ht="33" customHeight="1" x14ac:dyDescent="0.25">
      <c r="A19" s="271"/>
      <c r="B19" s="272" t="s">
        <v>29</v>
      </c>
      <c r="C19" s="273"/>
      <c r="D19" s="274"/>
      <c r="E19" s="295">
        <f>SUM(E20:E48)</f>
        <v>35451821426</v>
      </c>
      <c r="F19" s="295">
        <f>SUM(F23:F48)</f>
        <v>85.236213702386863</v>
      </c>
      <c r="G19" s="320">
        <f t="shared" ref="G19" si="0">SUM(G23:G48)</f>
        <v>30027092993</v>
      </c>
      <c r="H19" s="295">
        <f>G19/E19*100</f>
        <v>84.69830825385587</v>
      </c>
      <c r="I19" s="295">
        <f>SUM(I23:I48)</f>
        <v>29198427661.700001</v>
      </c>
      <c r="J19" s="295">
        <f>I19/E19*100</f>
        <v>82.36086747375461</v>
      </c>
      <c r="K19" s="295">
        <f>L19/F19*100</f>
        <v>84.698308253855856</v>
      </c>
      <c r="L19" s="295">
        <f>SUM(L23:L48)</f>
        <v>72.193631025562951</v>
      </c>
      <c r="M19" s="295">
        <f>N19*100/$F19</f>
        <v>84.989706054151213</v>
      </c>
      <c r="N19" s="295">
        <f>SUM(N23:N48)</f>
        <v>72.442007477346749</v>
      </c>
      <c r="O19" s="188"/>
    </row>
    <row r="20" spans="1:23" ht="30.95" customHeight="1" x14ac:dyDescent="0.25">
      <c r="A20" s="230"/>
      <c r="B20" s="216" t="s">
        <v>227</v>
      </c>
      <c r="C20" s="217"/>
      <c r="D20" s="229"/>
      <c r="E20" s="219"/>
      <c r="F20" s="196"/>
      <c r="G20" s="218"/>
      <c r="H20" s="185"/>
      <c r="I20" s="220"/>
      <c r="J20" s="310"/>
      <c r="K20" s="185"/>
      <c r="L20" s="186"/>
      <c r="M20" s="185"/>
      <c r="N20" s="186"/>
      <c r="O20" s="187"/>
      <c r="P20" s="72" t="e">
        <f>I20/E20*100</f>
        <v>#DIV/0!</v>
      </c>
    </row>
    <row r="21" spans="1:23" ht="47.25" x14ac:dyDescent="0.25">
      <c r="A21" s="230"/>
      <c r="B21" s="245" t="s">
        <v>30</v>
      </c>
      <c r="C21" s="160" t="s">
        <v>151</v>
      </c>
      <c r="D21" s="159" t="s">
        <v>228</v>
      </c>
      <c r="E21" s="194"/>
      <c r="F21" s="196"/>
      <c r="G21" s="218">
        <v>0</v>
      </c>
      <c r="H21" s="185"/>
      <c r="I21" s="220"/>
      <c r="J21" s="310"/>
      <c r="K21" s="185"/>
      <c r="L21" s="186"/>
      <c r="M21" s="185"/>
      <c r="N21" s="186"/>
      <c r="O21" s="187"/>
    </row>
    <row r="22" spans="1:23" ht="78.75" x14ac:dyDescent="0.25">
      <c r="A22" s="230"/>
      <c r="B22" s="246" t="s">
        <v>229</v>
      </c>
      <c r="C22" s="163" t="s">
        <v>230</v>
      </c>
      <c r="D22" s="159" t="s">
        <v>138</v>
      </c>
      <c r="E22" s="194"/>
      <c r="F22" s="196"/>
      <c r="G22" s="218"/>
      <c r="H22" s="185"/>
      <c r="I22" s="220"/>
      <c r="J22" s="310"/>
      <c r="K22" s="185"/>
      <c r="L22" s="186"/>
      <c r="M22" s="222"/>
      <c r="N22" s="186"/>
      <c r="O22" s="187"/>
      <c r="Q22" s="135" t="e">
        <f>10261250/E22*100</f>
        <v>#DIV/0!</v>
      </c>
    </row>
    <row r="23" spans="1:23" ht="45" x14ac:dyDescent="0.25">
      <c r="A23" s="230" t="s">
        <v>16</v>
      </c>
      <c r="B23" s="247" t="s">
        <v>231</v>
      </c>
      <c r="C23" s="166" t="s">
        <v>232</v>
      </c>
      <c r="D23" s="159" t="s">
        <v>64</v>
      </c>
      <c r="E23" s="332">
        <v>21600000</v>
      </c>
      <c r="F23" s="196">
        <f>E23/$E$187*100</f>
        <v>5.1932514097041881E-2</v>
      </c>
      <c r="G23" s="332">
        <v>10800000</v>
      </c>
      <c r="H23" s="185">
        <f>G23/E23*100</f>
        <v>50</v>
      </c>
      <c r="I23" s="383">
        <v>10800000</v>
      </c>
      <c r="J23" s="311">
        <f>I23/E23*100</f>
        <v>50</v>
      </c>
      <c r="K23" s="185">
        <f>H23</f>
        <v>50</v>
      </c>
      <c r="L23" s="186">
        <f t="shared" ref="L23" si="1">(K23*$F23/100)</f>
        <v>2.596625704852094E-2</v>
      </c>
      <c r="M23" s="185">
        <f>10800000/E23*100</f>
        <v>50</v>
      </c>
      <c r="N23" s="186">
        <f>(M23*$F23/100)</f>
        <v>2.596625704852094E-2</v>
      </c>
      <c r="O23" s="187">
        <v>50000000</v>
      </c>
      <c r="Q23" s="73" t="e">
        <f>I22+I24+I25+I26+I27+I29+I31+I32+I34+I35+I36+I40+I41+#REF!+I43+#REF!+I47+I53+I54+I56+#REF!+I58+#REF!+I66+I67+I68+#REF!+#REF!+I72+I74+I78+I79+I80+I81+I83+I85+#REF!+I86+I89+I90+I94+I95+I96+I97+I99+I102+I105+I106+I110+I111+I112+I113+I115+I117+I120+I124+I128+I129+I130+I131+I133+I135+I136+I139+I140+I144+I145+I146+I147+I149+I151+I154+I158+I159+I178+I181+I184+#REF!</f>
        <v>#REF!</v>
      </c>
    </row>
    <row r="24" spans="1:23" ht="55.5" customHeight="1" x14ac:dyDescent="0.25">
      <c r="A24" s="230" t="s">
        <v>17</v>
      </c>
      <c r="B24" s="247" t="s">
        <v>233</v>
      </c>
      <c r="C24" s="166" t="s">
        <v>234</v>
      </c>
      <c r="D24" s="159" t="s">
        <v>138</v>
      </c>
      <c r="E24" s="332"/>
      <c r="F24" s="196"/>
      <c r="G24" s="195"/>
      <c r="H24" s="185"/>
      <c r="I24" s="383"/>
      <c r="J24" s="311"/>
      <c r="K24" s="185"/>
      <c r="L24" s="186"/>
      <c r="M24" s="185"/>
      <c r="N24" s="186"/>
      <c r="O24" s="187"/>
      <c r="Q24" s="73" t="e">
        <f>I20+Q23</f>
        <v>#REF!</v>
      </c>
    </row>
    <row r="25" spans="1:23" ht="63" customHeight="1" x14ac:dyDescent="0.25">
      <c r="A25" s="230" t="s">
        <v>18</v>
      </c>
      <c r="B25" s="247" t="s">
        <v>235</v>
      </c>
      <c r="C25" s="166" t="s">
        <v>236</v>
      </c>
      <c r="D25" s="159" t="s">
        <v>64</v>
      </c>
      <c r="E25" s="332">
        <v>0</v>
      </c>
      <c r="F25" s="196">
        <f t="shared" ref="F25:F88" si="2">E25/$E$187*100</f>
        <v>0</v>
      </c>
      <c r="G25" s="195"/>
      <c r="H25" s="185"/>
      <c r="I25" s="383"/>
      <c r="J25" s="311"/>
      <c r="K25" s="185"/>
      <c r="L25" s="186"/>
      <c r="M25" s="185"/>
      <c r="N25" s="186"/>
      <c r="O25" s="187"/>
    </row>
    <row r="26" spans="1:23" ht="62.25" customHeight="1" x14ac:dyDescent="0.25">
      <c r="A26" s="230"/>
      <c r="B26" s="246" t="s">
        <v>31</v>
      </c>
      <c r="C26" s="163" t="s">
        <v>237</v>
      </c>
      <c r="D26" s="159" t="s">
        <v>238</v>
      </c>
      <c r="E26" s="197"/>
      <c r="F26" s="196"/>
      <c r="G26" s="197"/>
      <c r="H26" s="185"/>
      <c r="I26" s="384"/>
      <c r="J26" s="310"/>
      <c r="K26" s="185">
        <f>H26</f>
        <v>0</v>
      </c>
      <c r="L26" s="186"/>
      <c r="M26" s="185"/>
      <c r="N26" s="186"/>
      <c r="O26" s="187"/>
      <c r="Q26" s="73"/>
    </row>
    <row r="27" spans="1:23" ht="50.25" customHeight="1" x14ac:dyDescent="0.25">
      <c r="A27" s="230" t="s">
        <v>19</v>
      </c>
      <c r="B27" s="165" t="s">
        <v>32</v>
      </c>
      <c r="C27" s="161" t="s">
        <v>136</v>
      </c>
      <c r="D27" s="162" t="s">
        <v>33</v>
      </c>
      <c r="E27" s="337">
        <v>30691566886</v>
      </c>
      <c r="F27" s="196">
        <f>E27/$E$187*100</f>
        <v>73.791214350347161</v>
      </c>
      <c r="G27" s="337">
        <v>26019690435</v>
      </c>
      <c r="H27" s="185">
        <f>G27/E27*100</f>
        <v>84.777979995765278</v>
      </c>
      <c r="I27" s="383">
        <v>25164712284</v>
      </c>
      <c r="J27" s="311">
        <f>I27/E27*100</f>
        <v>81.99226965984235</v>
      </c>
      <c r="K27" s="185">
        <f>H27</f>
        <v>84.777979995765278</v>
      </c>
      <c r="L27" s="186">
        <f t="shared" ref="L27" si="3">(K27*$F27/100)</f>
        <v>62.558700940569594</v>
      </c>
      <c r="M27" s="185">
        <v>85</v>
      </c>
      <c r="N27" s="186">
        <f>(M27*$F27/100)</f>
        <v>62.72253219779509</v>
      </c>
      <c r="O27" s="187">
        <f>E27-I27</f>
        <v>5526854602</v>
      </c>
      <c r="R27" s="110"/>
      <c r="U27" s="110">
        <v>195059908</v>
      </c>
      <c r="W27" s="72">
        <f>U27/E27*100</f>
        <v>0.63554887479197697</v>
      </c>
    </row>
    <row r="28" spans="1:23" ht="66.75" customHeight="1" x14ac:dyDescent="0.25">
      <c r="A28" s="230"/>
      <c r="B28" s="193" t="s">
        <v>239</v>
      </c>
      <c r="C28" s="161" t="s">
        <v>240</v>
      </c>
      <c r="D28" s="164" t="s">
        <v>138</v>
      </c>
      <c r="E28" s="197"/>
      <c r="F28" s="196">
        <f t="shared" si="2"/>
        <v>0</v>
      </c>
      <c r="G28" s="197">
        <v>0</v>
      </c>
      <c r="H28" s="185"/>
      <c r="I28" s="384"/>
      <c r="J28" s="310"/>
      <c r="K28" s="185">
        <f t="shared" ref="K28:K47" si="4">H28</f>
        <v>0</v>
      </c>
      <c r="L28" s="186"/>
      <c r="M28" s="185"/>
      <c r="N28" s="186"/>
      <c r="O28" s="187"/>
    </row>
    <row r="29" spans="1:23" ht="45" x14ac:dyDescent="0.25">
      <c r="A29" s="230" t="s">
        <v>20</v>
      </c>
      <c r="B29" s="165" t="s">
        <v>241</v>
      </c>
      <c r="C29" s="161" t="s">
        <v>242</v>
      </c>
      <c r="D29" s="164" t="s">
        <v>243</v>
      </c>
      <c r="E29" s="179"/>
      <c r="F29" s="196"/>
      <c r="G29" s="179">
        <v>0</v>
      </c>
      <c r="H29" s="185"/>
      <c r="I29" s="385"/>
      <c r="J29" s="310"/>
      <c r="K29" s="185">
        <f t="shared" si="4"/>
        <v>0</v>
      </c>
      <c r="L29" s="186"/>
      <c r="M29" s="185"/>
      <c r="N29" s="186"/>
      <c r="O29" s="187"/>
    </row>
    <row r="30" spans="1:23" ht="87" customHeight="1" x14ac:dyDescent="0.25">
      <c r="A30" s="230" t="s">
        <v>21</v>
      </c>
      <c r="B30" s="165" t="s">
        <v>244</v>
      </c>
      <c r="C30" s="161" t="s">
        <v>245</v>
      </c>
      <c r="D30" s="164" t="s">
        <v>246</v>
      </c>
      <c r="E30" s="334">
        <v>49785000</v>
      </c>
      <c r="F30" s="196">
        <f>E30/$E$187*100</f>
        <v>0.1196972321445014</v>
      </c>
      <c r="G30" s="334">
        <v>49560000</v>
      </c>
      <c r="H30" s="185">
        <f>G30/E30*100</f>
        <v>99.548056643567335</v>
      </c>
      <c r="I30" s="385">
        <v>39092000</v>
      </c>
      <c r="J30" s="311">
        <f>I30/E30*100</f>
        <v>78.521643065180285</v>
      </c>
      <c r="K30" s="185">
        <f t="shared" si="4"/>
        <v>99.548056643567335</v>
      </c>
      <c r="L30" s="186">
        <f t="shared" ref="L30" si="5">(K30*$F30/100)</f>
        <v>0.11915626845599053</v>
      </c>
      <c r="M30" s="185">
        <v>92</v>
      </c>
      <c r="N30" s="186">
        <f>(M30*$F30/100)</f>
        <v>0.11012145357294129</v>
      </c>
      <c r="O30" s="187">
        <f>E30-I30</f>
        <v>10693000</v>
      </c>
    </row>
    <row r="31" spans="1:23" ht="55.5" customHeight="1" x14ac:dyDescent="0.25">
      <c r="A31" s="230" t="s">
        <v>22</v>
      </c>
      <c r="B31" s="165" t="s">
        <v>34</v>
      </c>
      <c r="C31" s="161" t="s">
        <v>137</v>
      </c>
      <c r="D31" s="164" t="s">
        <v>246</v>
      </c>
      <c r="E31" s="334">
        <v>17815000</v>
      </c>
      <c r="F31" s="196">
        <f t="shared" si="2"/>
        <v>4.283230271475931E-2</v>
      </c>
      <c r="G31" s="334">
        <v>17615000</v>
      </c>
      <c r="H31" s="185">
        <f>G31/E31*100</f>
        <v>98.877350547291613</v>
      </c>
      <c r="I31" s="385">
        <v>13352750</v>
      </c>
      <c r="J31" s="311">
        <f>I31/E31*100</f>
        <v>74.952287398259898</v>
      </c>
      <c r="K31" s="185">
        <f t="shared" si="4"/>
        <v>98.877350547291613</v>
      </c>
      <c r="L31" s="186">
        <f t="shared" ref="L31" si="6">(K31*$F31/100)</f>
        <v>4.2351446102749664E-2</v>
      </c>
      <c r="M31" s="185">
        <f>J31</f>
        <v>74.952287398259898</v>
      </c>
      <c r="N31" s="186">
        <f>(M31*$F31/100)</f>
        <v>3.2103790630059074E-2</v>
      </c>
      <c r="O31" s="187">
        <f t="shared" ref="O31:O41" si="7">E31-I31</f>
        <v>4462250</v>
      </c>
    </row>
    <row r="32" spans="1:23" ht="47.25" customHeight="1" x14ac:dyDescent="0.25">
      <c r="A32" s="230"/>
      <c r="B32" s="246" t="s">
        <v>35</v>
      </c>
      <c r="C32" s="198" t="s">
        <v>247</v>
      </c>
      <c r="D32" s="164" t="s">
        <v>156</v>
      </c>
      <c r="E32" s="197"/>
      <c r="F32" s="196"/>
      <c r="G32" s="197">
        <v>0</v>
      </c>
      <c r="H32" s="185"/>
      <c r="I32" s="384"/>
      <c r="J32" s="310"/>
      <c r="K32" s="185">
        <f t="shared" si="4"/>
        <v>0</v>
      </c>
      <c r="L32" s="186"/>
      <c r="M32" s="185"/>
      <c r="N32" s="186"/>
      <c r="O32" s="187"/>
      <c r="P32" s="72" t="e">
        <f>I32/E32*100</f>
        <v>#DIV/0!</v>
      </c>
    </row>
    <row r="33" spans="1:20" ht="87.75" customHeight="1" x14ac:dyDescent="0.25">
      <c r="A33" s="230" t="s">
        <v>166</v>
      </c>
      <c r="B33" s="248" t="s">
        <v>248</v>
      </c>
      <c r="C33" s="168" t="s">
        <v>249</v>
      </c>
      <c r="D33" s="167" t="s">
        <v>87</v>
      </c>
      <c r="E33" s="333"/>
      <c r="F33" s="196"/>
      <c r="G33" s="195">
        <v>0</v>
      </c>
      <c r="H33" s="185"/>
      <c r="I33" s="383"/>
      <c r="J33" s="311"/>
      <c r="K33" s="185"/>
      <c r="L33" s="186"/>
      <c r="M33" s="185"/>
      <c r="N33" s="186"/>
      <c r="O33" s="187"/>
    </row>
    <row r="34" spans="1:20" ht="72" customHeight="1" x14ac:dyDescent="0.25">
      <c r="A34" s="230" t="s">
        <v>24</v>
      </c>
      <c r="B34" s="248" t="s">
        <v>74</v>
      </c>
      <c r="C34" s="168" t="s">
        <v>250</v>
      </c>
      <c r="D34" s="167" t="s">
        <v>37</v>
      </c>
      <c r="E34" s="337">
        <v>200000000</v>
      </c>
      <c r="F34" s="196">
        <f t="shared" si="2"/>
        <v>0.48085661200964702</v>
      </c>
      <c r="G34" s="337">
        <v>200000000</v>
      </c>
      <c r="H34" s="185">
        <f t="shared" ref="H34:H37" si="8">G34/E34*100</f>
        <v>100</v>
      </c>
      <c r="I34" s="383">
        <v>197858610</v>
      </c>
      <c r="J34" s="311">
        <f t="shared" ref="J34:J36" si="9">I34/E34*100</f>
        <v>98.929304999999999</v>
      </c>
      <c r="K34" s="185">
        <f t="shared" si="4"/>
        <v>100</v>
      </c>
      <c r="L34" s="186">
        <f t="shared" ref="L34" si="10">(K34*$F34/100)</f>
        <v>0.48085661200964702</v>
      </c>
      <c r="M34" s="185">
        <v>100</v>
      </c>
      <c r="N34" s="186">
        <f>(M34*$F34/100)</f>
        <v>0.48085661200964702</v>
      </c>
      <c r="O34" s="187">
        <f t="shared" si="7"/>
        <v>2141390</v>
      </c>
    </row>
    <row r="35" spans="1:20" ht="45" x14ac:dyDescent="0.25">
      <c r="A35" s="230" t="s">
        <v>167</v>
      </c>
      <c r="B35" s="165" t="s">
        <v>36</v>
      </c>
      <c r="C35" s="161" t="s">
        <v>77</v>
      </c>
      <c r="D35" s="167" t="s">
        <v>37</v>
      </c>
      <c r="E35" s="333">
        <v>57793000</v>
      </c>
      <c r="F35" s="196">
        <f t="shared" si="2"/>
        <v>0.13895073088936766</v>
      </c>
      <c r="G35" s="333">
        <v>57793000</v>
      </c>
      <c r="H35" s="185">
        <f t="shared" si="8"/>
        <v>100</v>
      </c>
      <c r="I35" s="383">
        <v>54154000</v>
      </c>
      <c r="J35" s="310">
        <f t="shared" si="9"/>
        <v>93.703389683871748</v>
      </c>
      <c r="K35" s="185">
        <f t="shared" si="4"/>
        <v>100</v>
      </c>
      <c r="L35" s="186">
        <f t="shared" ref="L35:L37" si="11">(K35*$F35/100)</f>
        <v>0.13895073088936766</v>
      </c>
      <c r="M35" s="185">
        <f>J35</f>
        <v>93.703389683871748</v>
      </c>
      <c r="N35" s="186">
        <f t="shared" ref="N35" si="12">(M35*$F35/100)</f>
        <v>0.13020154483385213</v>
      </c>
      <c r="O35" s="187">
        <f t="shared" si="7"/>
        <v>3639000</v>
      </c>
      <c r="Q35" s="72">
        <f>48234000+49045000</f>
        <v>97279000</v>
      </c>
      <c r="T35" s="73"/>
    </row>
    <row r="36" spans="1:20" ht="45" x14ac:dyDescent="0.25">
      <c r="A36" s="230" t="s">
        <v>168</v>
      </c>
      <c r="B36" s="165" t="s">
        <v>38</v>
      </c>
      <c r="C36" s="161" t="s">
        <v>78</v>
      </c>
      <c r="D36" s="162" t="s">
        <v>134</v>
      </c>
      <c r="E36" s="333">
        <v>103300873</v>
      </c>
      <c r="F36" s="196">
        <f t="shared" si="2"/>
        <v>0.24836453904209413</v>
      </c>
      <c r="G36" s="333">
        <v>97800873</v>
      </c>
      <c r="H36" s="185">
        <f t="shared" si="8"/>
        <v>94.675746835169534</v>
      </c>
      <c r="I36" s="383">
        <v>93886963</v>
      </c>
      <c r="J36" s="311">
        <f t="shared" si="9"/>
        <v>90.886901798012872</v>
      </c>
      <c r="K36" s="185">
        <f t="shared" si="4"/>
        <v>94.675746835169534</v>
      </c>
      <c r="L36" s="186">
        <f t="shared" si="11"/>
        <v>0.23514098221182883</v>
      </c>
      <c r="M36" s="185">
        <f t="shared" ref="M36" si="13">J36</f>
        <v>90.886901798012872</v>
      </c>
      <c r="N36" s="186">
        <f>(M36*$F36/100)</f>
        <v>0.22573083470027544</v>
      </c>
      <c r="O36" s="187">
        <f t="shared" si="7"/>
        <v>9413910</v>
      </c>
      <c r="Q36" s="73"/>
      <c r="S36" s="72">
        <f>39+6</f>
        <v>45</v>
      </c>
    </row>
    <row r="37" spans="1:20" ht="60" x14ac:dyDescent="0.25">
      <c r="A37" s="231" t="s">
        <v>169</v>
      </c>
      <c r="B37" s="249" t="s">
        <v>39</v>
      </c>
      <c r="C37" s="168" t="s">
        <v>79</v>
      </c>
      <c r="D37" s="162" t="s">
        <v>251</v>
      </c>
      <c r="E37" s="355">
        <v>396667215</v>
      </c>
      <c r="F37" s="196">
        <f t="shared" si="2"/>
        <v>0.95370026550101128</v>
      </c>
      <c r="G37" s="355">
        <v>176666541</v>
      </c>
      <c r="H37" s="185">
        <f t="shared" si="8"/>
        <v>44.537721878527321</v>
      </c>
      <c r="I37" s="385">
        <v>188770270</v>
      </c>
      <c r="J37" s="310">
        <f>I37/E37*100</f>
        <v>47.589077912577174</v>
      </c>
      <c r="K37" s="185">
        <f t="shared" si="4"/>
        <v>44.537721878527321</v>
      </c>
      <c r="L37" s="223">
        <f t="shared" si="11"/>
        <v>0.42475637180361708</v>
      </c>
      <c r="M37" s="185">
        <f>J37</f>
        <v>47.589077912577174</v>
      </c>
      <c r="N37" s="223">
        <f>(M37*$F37/100)</f>
        <v>0.45385716240173157</v>
      </c>
      <c r="O37" s="187">
        <f>E37-I37</f>
        <v>207896945</v>
      </c>
    </row>
    <row r="38" spans="1:20" ht="45" x14ac:dyDescent="0.25">
      <c r="A38" s="230" t="s">
        <v>26</v>
      </c>
      <c r="B38" s="249" t="s">
        <v>252</v>
      </c>
      <c r="C38" s="168" t="s">
        <v>253</v>
      </c>
      <c r="D38" s="162" t="s">
        <v>254</v>
      </c>
      <c r="E38" s="335"/>
      <c r="F38" s="196"/>
      <c r="G38" s="179">
        <v>0</v>
      </c>
      <c r="H38" s="185"/>
      <c r="I38" s="385">
        <v>0</v>
      </c>
      <c r="J38" s="311"/>
      <c r="K38" s="185"/>
      <c r="L38" s="186"/>
      <c r="M38" s="185"/>
      <c r="N38" s="186"/>
      <c r="O38" s="187"/>
    </row>
    <row r="39" spans="1:20" ht="63" x14ac:dyDescent="0.25">
      <c r="A39" s="230"/>
      <c r="B39" s="246" t="s">
        <v>42</v>
      </c>
      <c r="C39" s="198" t="s">
        <v>255</v>
      </c>
      <c r="D39" s="169" t="s">
        <v>256</v>
      </c>
      <c r="E39" s="199"/>
      <c r="F39" s="196">
        <f t="shared" si="2"/>
        <v>0</v>
      </c>
      <c r="G39" s="199">
        <v>0</v>
      </c>
      <c r="H39" s="185"/>
      <c r="I39" s="387"/>
      <c r="J39" s="311"/>
      <c r="K39" s="185">
        <f t="shared" si="4"/>
        <v>0</v>
      </c>
      <c r="L39" s="186"/>
      <c r="M39" s="224"/>
      <c r="N39" s="186"/>
      <c r="O39" s="187"/>
    </row>
    <row r="40" spans="1:20" ht="85.5" customHeight="1" x14ac:dyDescent="0.25">
      <c r="A40" s="230" t="s">
        <v>27</v>
      </c>
      <c r="B40" s="165" t="s">
        <v>43</v>
      </c>
      <c r="C40" s="161" t="s">
        <v>140</v>
      </c>
      <c r="D40" s="162" t="s">
        <v>44</v>
      </c>
      <c r="E40" s="334">
        <v>1889992995</v>
      </c>
      <c r="F40" s="196">
        <f t="shared" si="2"/>
        <v>4.5440781414883284</v>
      </c>
      <c r="G40" s="334">
        <v>1553690698</v>
      </c>
      <c r="H40" s="185">
        <f>G40/E40*100</f>
        <v>82.206161721779296</v>
      </c>
      <c r="I40" s="385">
        <v>1542813883</v>
      </c>
      <c r="J40" s="311">
        <f>I40/E40*100</f>
        <v>81.630666731651033</v>
      </c>
      <c r="K40" s="185">
        <f t="shared" si="4"/>
        <v>82.206161721779296</v>
      </c>
      <c r="L40" s="186">
        <f t="shared" ref="L40" si="14">(K40*$F40/100)</f>
        <v>3.7355122257559183</v>
      </c>
      <c r="M40" s="185">
        <f>J40</f>
        <v>81.630666731651033</v>
      </c>
      <c r="N40" s="186">
        <f>(M40*$F40/100)</f>
        <v>3.7093612837041392</v>
      </c>
      <c r="O40" s="187">
        <f>E40-I40</f>
        <v>347179112</v>
      </c>
    </row>
    <row r="41" spans="1:20" ht="65.25" customHeight="1" x14ac:dyDescent="0.25">
      <c r="A41" s="230" t="s">
        <v>28</v>
      </c>
      <c r="B41" s="165" t="s">
        <v>45</v>
      </c>
      <c r="C41" s="161" t="s">
        <v>80</v>
      </c>
      <c r="D41" s="162" t="s">
        <v>257</v>
      </c>
      <c r="E41" s="356">
        <v>861136188</v>
      </c>
      <c r="F41" s="196">
        <f t="shared" si="2"/>
        <v>2.0704151492029124</v>
      </c>
      <c r="G41" s="356">
        <v>770399188</v>
      </c>
      <c r="H41" s="185">
        <f>G41/E41*100</f>
        <v>89.463106850643697</v>
      </c>
      <c r="I41" s="388">
        <v>780556804</v>
      </c>
      <c r="J41" s="311">
        <f>I41/E41*100</f>
        <v>90.64266661616594</v>
      </c>
      <c r="K41" s="185">
        <f t="shared" si="4"/>
        <v>89.463106850643697</v>
      </c>
      <c r="L41" s="186">
        <f t="shared" ref="L41:L47" si="15">(K41*$F41/100)</f>
        <v>1.8522577171833157</v>
      </c>
      <c r="M41" s="185">
        <f>J41</f>
        <v>90.64266661616594</v>
      </c>
      <c r="N41" s="186">
        <f>(M41*$F41/100)</f>
        <v>1.8766795012625905</v>
      </c>
      <c r="O41" s="187">
        <f t="shared" si="7"/>
        <v>80579384</v>
      </c>
    </row>
    <row r="42" spans="1:20" ht="73.5" customHeight="1" x14ac:dyDescent="0.25">
      <c r="A42" s="230"/>
      <c r="B42" s="246" t="s">
        <v>40</v>
      </c>
      <c r="C42" s="198" t="s">
        <v>258</v>
      </c>
      <c r="D42" s="169" t="s">
        <v>256</v>
      </c>
      <c r="E42" s="194"/>
      <c r="F42" s="196">
        <f t="shared" si="2"/>
        <v>0</v>
      </c>
      <c r="G42" s="194">
        <v>0</v>
      </c>
      <c r="H42" s="185"/>
      <c r="I42" s="389"/>
      <c r="J42" s="311"/>
      <c r="K42" s="185">
        <f t="shared" si="4"/>
        <v>0</v>
      </c>
      <c r="L42" s="186"/>
      <c r="M42" s="224"/>
      <c r="N42" s="186"/>
      <c r="O42" s="187"/>
    </row>
    <row r="43" spans="1:20" ht="77.25" customHeight="1" x14ac:dyDescent="0.25">
      <c r="A43" s="230" t="s">
        <v>170</v>
      </c>
      <c r="B43" s="165" t="s">
        <v>41</v>
      </c>
      <c r="C43" s="161" t="s">
        <v>89</v>
      </c>
      <c r="D43" s="162" t="s">
        <v>259</v>
      </c>
      <c r="E43" s="344">
        <v>139257000</v>
      </c>
      <c r="F43" s="196">
        <f t="shared" si="2"/>
        <v>0.33481324609313712</v>
      </c>
      <c r="G43" s="344">
        <v>139257000</v>
      </c>
      <c r="H43" s="185">
        <f>G43/E43*100</f>
        <v>100</v>
      </c>
      <c r="I43" s="390">
        <v>139257000</v>
      </c>
      <c r="J43" s="311">
        <f>I43/E43*100</f>
        <v>100</v>
      </c>
      <c r="K43" s="185">
        <f t="shared" si="4"/>
        <v>100</v>
      </c>
      <c r="L43" s="186">
        <f t="shared" si="15"/>
        <v>0.33481324609313712</v>
      </c>
      <c r="M43" s="185">
        <v>100</v>
      </c>
      <c r="N43" s="186">
        <f>(M43*$F43/100)</f>
        <v>0.33481324609313712</v>
      </c>
      <c r="O43" s="187">
        <f>E43-I43</f>
        <v>0</v>
      </c>
    </row>
    <row r="44" spans="1:20" ht="80.25" customHeight="1" x14ac:dyDescent="0.25">
      <c r="A44" s="230" t="s">
        <v>171</v>
      </c>
      <c r="B44" s="165" t="s">
        <v>260</v>
      </c>
      <c r="C44" s="161" t="s">
        <v>261</v>
      </c>
      <c r="D44" s="162" t="s">
        <v>91</v>
      </c>
      <c r="E44" s="337">
        <v>25000000</v>
      </c>
      <c r="F44" s="196">
        <f t="shared" si="2"/>
        <v>6.0107076501205878E-2</v>
      </c>
      <c r="G44" s="337">
        <v>25000000</v>
      </c>
      <c r="H44" s="185">
        <f>G44/E44*100</f>
        <v>100</v>
      </c>
      <c r="I44" s="383"/>
      <c r="J44" s="311">
        <f>I44/E44*100</f>
        <v>0</v>
      </c>
      <c r="K44" s="185">
        <f t="shared" si="4"/>
        <v>100</v>
      </c>
      <c r="L44" s="186">
        <f t="shared" ref="L44" si="16">(K44*$F44/100)</f>
        <v>6.0107076501205878E-2</v>
      </c>
      <c r="M44" s="185">
        <v>0</v>
      </c>
      <c r="N44" s="186">
        <f>(M44*$F44/100)</f>
        <v>0</v>
      </c>
      <c r="O44" s="187">
        <f>E44-I44</f>
        <v>25000000</v>
      </c>
    </row>
    <row r="45" spans="1:20" ht="71.25" customHeight="1" x14ac:dyDescent="0.25">
      <c r="A45" s="230"/>
      <c r="B45" s="246" t="s">
        <v>46</v>
      </c>
      <c r="C45" s="168" t="s">
        <v>258</v>
      </c>
      <c r="D45" s="167" t="s">
        <v>262</v>
      </c>
      <c r="E45" s="194"/>
      <c r="F45" s="196">
        <f t="shared" si="2"/>
        <v>0</v>
      </c>
      <c r="G45" s="194">
        <v>0</v>
      </c>
      <c r="H45" s="185"/>
      <c r="I45" s="389"/>
      <c r="J45" s="311"/>
      <c r="K45" s="185">
        <f t="shared" si="4"/>
        <v>0</v>
      </c>
      <c r="L45" s="186"/>
      <c r="M45" s="224"/>
      <c r="N45" s="186"/>
      <c r="O45" s="187"/>
    </row>
    <row r="46" spans="1:20" ht="93.75" customHeight="1" x14ac:dyDescent="0.25">
      <c r="A46" s="230" t="s">
        <v>173</v>
      </c>
      <c r="B46" s="165" t="s">
        <v>47</v>
      </c>
      <c r="C46" s="161" t="s">
        <v>81</v>
      </c>
      <c r="D46" s="162" t="s">
        <v>48</v>
      </c>
      <c r="E46" s="337">
        <v>355966295</v>
      </c>
      <c r="F46" s="196">
        <f t="shared" si="2"/>
        <v>0.85584373301663286</v>
      </c>
      <c r="G46" s="337">
        <v>266879284</v>
      </c>
      <c r="H46" s="185">
        <f>G46/E46*100</f>
        <v>74.973189245346944</v>
      </c>
      <c r="I46" s="391">
        <v>331232124</v>
      </c>
      <c r="J46" s="311">
        <f>I46/E46*100</f>
        <v>93.051541298313083</v>
      </c>
      <c r="K46" s="185">
        <f t="shared" si="4"/>
        <v>74.973189245346944</v>
      </c>
      <c r="L46" s="186">
        <f>(K46*$F46/100)</f>
        <v>0.641653341599002</v>
      </c>
      <c r="M46" s="185">
        <f>J46</f>
        <v>93.051541298313083</v>
      </c>
      <c r="N46" s="186">
        <f>(M46*$F46/100)</f>
        <v>0.79637578467699655</v>
      </c>
      <c r="O46" s="187">
        <f>E46-I46</f>
        <v>24734171</v>
      </c>
    </row>
    <row r="47" spans="1:20" ht="55.5" customHeight="1" x14ac:dyDescent="0.25">
      <c r="A47" s="230" t="s">
        <v>172</v>
      </c>
      <c r="B47" s="165" t="s">
        <v>83</v>
      </c>
      <c r="C47" s="161" t="s">
        <v>49</v>
      </c>
      <c r="D47" s="162" t="s">
        <v>50</v>
      </c>
      <c r="E47" s="337">
        <v>122600000</v>
      </c>
      <c r="F47" s="196">
        <f t="shared" si="2"/>
        <v>0.29476510316191362</v>
      </c>
      <c r="G47" s="337">
        <v>122600000</v>
      </c>
      <c r="H47" s="185">
        <f>G47/E47*100</f>
        <v>100</v>
      </c>
      <c r="I47" s="383">
        <v>122600000</v>
      </c>
      <c r="J47" s="311">
        <f>I47/E47*100</f>
        <v>100</v>
      </c>
      <c r="K47" s="185">
        <f t="shared" si="4"/>
        <v>100</v>
      </c>
      <c r="L47" s="186">
        <f t="shared" si="15"/>
        <v>0.29476510316191362</v>
      </c>
      <c r="M47" s="185">
        <f>J47</f>
        <v>100</v>
      </c>
      <c r="N47" s="186">
        <f>(M47*$F47/100)</f>
        <v>0.29476510316191362</v>
      </c>
      <c r="O47" s="187">
        <f t="shared" ref="O47" si="17">E47-I47</f>
        <v>0</v>
      </c>
    </row>
    <row r="48" spans="1:20" ht="83.25" customHeight="1" x14ac:dyDescent="0.25">
      <c r="A48" s="230" t="s">
        <v>174</v>
      </c>
      <c r="B48" s="165" t="s">
        <v>85</v>
      </c>
      <c r="C48" s="161" t="s">
        <v>51</v>
      </c>
      <c r="D48" s="164" t="s">
        <v>84</v>
      </c>
      <c r="E48" s="337">
        <v>519340974</v>
      </c>
      <c r="F48" s="196">
        <f t="shared" si="2"/>
        <v>1.248642706177151</v>
      </c>
      <c r="G48" s="337">
        <v>519340974</v>
      </c>
      <c r="H48" s="185">
        <f>G48/E48*100</f>
        <v>100</v>
      </c>
      <c r="I48" s="446">
        <v>519340973.69999999</v>
      </c>
      <c r="J48" s="311">
        <f>I48/E48*100</f>
        <v>99.999999942234481</v>
      </c>
      <c r="K48" s="185">
        <f>H48</f>
        <v>100</v>
      </c>
      <c r="L48" s="186">
        <f>(K48*$F48/100)</f>
        <v>1.248642706177151</v>
      </c>
      <c r="M48" s="185">
        <f>J48</f>
        <v>99.999999942234481</v>
      </c>
      <c r="N48" s="186">
        <f>(M48*$F48/100)</f>
        <v>1.248642705455866</v>
      </c>
      <c r="O48" s="187">
        <f>E48-I48</f>
        <v>0.30000001192092896</v>
      </c>
    </row>
    <row r="49" spans="1:17" ht="30" customHeight="1" x14ac:dyDescent="0.25">
      <c r="A49" s="190"/>
      <c r="B49" s="275" t="s">
        <v>263</v>
      </c>
      <c r="C49" s="276"/>
      <c r="D49" s="277"/>
      <c r="E49" s="296">
        <f>SUM(E52:E60)</f>
        <v>52137000</v>
      </c>
      <c r="F49" s="295">
        <f>SUM(F52:F60)</f>
        <v>0.12535210590173484</v>
      </c>
      <c r="G49" s="295">
        <f t="shared" ref="G49:O49" si="18">SUM(G52:G60)</f>
        <v>6392337</v>
      </c>
      <c r="H49" s="295">
        <f>G49/E49*100</f>
        <v>12.260653662466195</v>
      </c>
      <c r="I49" s="295">
        <f>SUM(I52:I60)</f>
        <v>13682337</v>
      </c>
      <c r="J49" s="312">
        <f>SUM(J52:J60)</f>
        <v>26.243046205190172</v>
      </c>
      <c r="K49" s="295">
        <f>L49/F49*100</f>
        <v>12.260653662466195</v>
      </c>
      <c r="L49" s="295">
        <f>SUM(L52:L60)</f>
        <v>1.5368987563219557E-2</v>
      </c>
      <c r="M49" s="295">
        <f>N49*100/$F49</f>
        <v>35</v>
      </c>
      <c r="N49" s="295">
        <f>SUM(N52:N60)</f>
        <v>4.3873237065607196E-2</v>
      </c>
      <c r="O49" s="295">
        <f t="shared" si="18"/>
        <v>38454663</v>
      </c>
    </row>
    <row r="50" spans="1:17" ht="63" x14ac:dyDescent="0.25">
      <c r="A50" s="231"/>
      <c r="B50" s="193" t="s">
        <v>52</v>
      </c>
      <c r="C50" s="203" t="s">
        <v>53</v>
      </c>
      <c r="D50" s="172">
        <v>280624</v>
      </c>
      <c r="E50" s="199"/>
      <c r="F50" s="196"/>
      <c r="G50" s="199"/>
      <c r="H50" s="185"/>
      <c r="I50" s="387"/>
      <c r="J50" s="310"/>
      <c r="K50" s="224"/>
      <c r="L50" s="207"/>
      <c r="M50" s="224"/>
      <c r="N50" s="207"/>
      <c r="O50" s="187"/>
    </row>
    <row r="51" spans="1:17" ht="68.25" customHeight="1" x14ac:dyDescent="0.25">
      <c r="A51" s="230"/>
      <c r="B51" s="193" t="s">
        <v>264</v>
      </c>
      <c r="C51" s="163" t="s">
        <v>265</v>
      </c>
      <c r="D51" s="173" t="s">
        <v>266</v>
      </c>
      <c r="E51" s="199"/>
      <c r="F51" s="196">
        <f t="shared" si="2"/>
        <v>0</v>
      </c>
      <c r="G51" s="199"/>
      <c r="H51" s="185"/>
      <c r="I51" s="387"/>
      <c r="J51" s="311"/>
      <c r="K51" s="224"/>
      <c r="L51" s="186"/>
      <c r="M51" s="224"/>
      <c r="N51" s="186"/>
      <c r="O51" s="187"/>
    </row>
    <row r="52" spans="1:17" ht="93.75" customHeight="1" x14ac:dyDescent="0.25">
      <c r="A52" s="230" t="s">
        <v>175</v>
      </c>
      <c r="B52" s="165" t="s">
        <v>54</v>
      </c>
      <c r="C52" s="161" t="s">
        <v>141</v>
      </c>
      <c r="D52" s="167" t="s">
        <v>267</v>
      </c>
      <c r="E52" s="338">
        <v>52137000</v>
      </c>
      <c r="F52" s="196">
        <f t="shared" si="2"/>
        <v>0.12535210590173484</v>
      </c>
      <c r="G52" s="338">
        <v>6392337</v>
      </c>
      <c r="H52" s="185">
        <f>G52/E52*100</f>
        <v>12.260653662466195</v>
      </c>
      <c r="I52" s="383">
        <v>13682337</v>
      </c>
      <c r="J52" s="311">
        <f>I52/E52*100</f>
        <v>26.243046205190172</v>
      </c>
      <c r="K52" s="185">
        <f>H52</f>
        <v>12.260653662466195</v>
      </c>
      <c r="L52" s="186">
        <f t="shared" ref="L52" si="19">(K52*$F52/100)</f>
        <v>1.5368987563219557E-2</v>
      </c>
      <c r="M52" s="185">
        <v>35</v>
      </c>
      <c r="N52" s="186">
        <f>(M52*$F52/100)</f>
        <v>4.3873237065607196E-2</v>
      </c>
      <c r="O52" s="187">
        <f>E52-I52</f>
        <v>38454663</v>
      </c>
    </row>
    <row r="53" spans="1:17" ht="70.5" customHeight="1" x14ac:dyDescent="0.25">
      <c r="A53" s="230"/>
      <c r="B53" s="250" t="s">
        <v>55</v>
      </c>
      <c r="C53" s="204" t="s">
        <v>268</v>
      </c>
      <c r="D53" s="169" t="s">
        <v>269</v>
      </c>
      <c r="E53" s="197"/>
      <c r="F53" s="196"/>
      <c r="G53" s="197"/>
      <c r="H53" s="185"/>
      <c r="I53" s="384"/>
      <c r="J53" s="311"/>
      <c r="K53" s="185"/>
      <c r="L53" s="186"/>
      <c r="M53" s="185"/>
      <c r="N53" s="186"/>
      <c r="O53" s="187"/>
    </row>
    <row r="54" spans="1:17" ht="63" x14ac:dyDescent="0.25">
      <c r="A54" s="230"/>
      <c r="B54" s="193" t="s">
        <v>86</v>
      </c>
      <c r="C54" s="203" t="s">
        <v>270</v>
      </c>
      <c r="D54" s="169" t="s">
        <v>271</v>
      </c>
      <c r="E54" s="197"/>
      <c r="F54" s="196"/>
      <c r="G54" s="197"/>
      <c r="H54" s="185"/>
      <c r="I54" s="384"/>
      <c r="J54" s="311"/>
      <c r="K54" s="185"/>
      <c r="L54" s="186"/>
      <c r="M54" s="185"/>
      <c r="N54" s="186"/>
      <c r="O54" s="187"/>
    </row>
    <row r="55" spans="1:17" ht="67.5" customHeight="1" x14ac:dyDescent="0.25">
      <c r="A55" s="230" t="s">
        <v>176</v>
      </c>
      <c r="B55" s="165" t="s">
        <v>272</v>
      </c>
      <c r="C55" s="161" t="s">
        <v>273</v>
      </c>
      <c r="D55" s="232" t="s">
        <v>274</v>
      </c>
      <c r="E55" s="195"/>
      <c r="F55" s="196"/>
      <c r="G55" s="195"/>
      <c r="H55" s="185"/>
      <c r="I55" s="383"/>
      <c r="J55" s="311"/>
      <c r="K55" s="185"/>
      <c r="L55" s="186"/>
      <c r="M55" s="185"/>
      <c r="N55" s="186"/>
      <c r="O55" s="187"/>
    </row>
    <row r="56" spans="1:17" ht="126" customHeight="1" x14ac:dyDescent="0.25">
      <c r="A56" s="230"/>
      <c r="B56" s="193" t="s">
        <v>56</v>
      </c>
      <c r="C56" s="161" t="s">
        <v>57</v>
      </c>
      <c r="D56" s="174" t="s">
        <v>275</v>
      </c>
      <c r="E56" s="197"/>
      <c r="F56" s="196"/>
      <c r="G56" s="197"/>
      <c r="H56" s="185"/>
      <c r="I56" s="384"/>
      <c r="J56" s="311"/>
      <c r="K56" s="185"/>
      <c r="L56" s="186"/>
      <c r="M56" s="185"/>
      <c r="N56" s="186"/>
      <c r="O56" s="187"/>
    </row>
    <row r="57" spans="1:17" s="74" customFormat="1" ht="111.75" customHeight="1" x14ac:dyDescent="0.25">
      <c r="A57" s="230" t="s">
        <v>177</v>
      </c>
      <c r="B57" s="165" t="s">
        <v>360</v>
      </c>
      <c r="C57" s="161" t="s">
        <v>276</v>
      </c>
      <c r="D57" s="167" t="s">
        <v>277</v>
      </c>
      <c r="E57" s="195"/>
      <c r="F57" s="196"/>
      <c r="G57" s="195"/>
      <c r="H57" s="185"/>
      <c r="I57" s="383"/>
      <c r="J57" s="311"/>
      <c r="K57" s="185"/>
      <c r="L57" s="186"/>
      <c r="M57" s="185"/>
      <c r="N57" s="186"/>
      <c r="O57" s="187"/>
      <c r="Q57" s="142"/>
    </row>
    <row r="58" spans="1:17" s="71" customFormat="1" ht="171" customHeight="1" x14ac:dyDescent="0.25">
      <c r="A58" s="233" t="s">
        <v>178</v>
      </c>
      <c r="B58" s="165" t="s">
        <v>58</v>
      </c>
      <c r="C58" s="161" t="s">
        <v>278</v>
      </c>
      <c r="D58" s="167" t="s">
        <v>279</v>
      </c>
      <c r="E58" s="195"/>
      <c r="F58" s="196"/>
      <c r="G58" s="195"/>
      <c r="H58" s="185"/>
      <c r="I58" s="383"/>
      <c r="J58" s="311"/>
      <c r="K58" s="185"/>
      <c r="L58" s="186"/>
      <c r="M58" s="185"/>
      <c r="N58" s="186"/>
      <c r="O58" s="187"/>
    </row>
    <row r="59" spans="1:17" ht="53.25" customHeight="1" x14ac:dyDescent="0.25">
      <c r="A59" s="231"/>
      <c r="B59" s="245" t="s">
        <v>86</v>
      </c>
      <c r="C59" s="163"/>
      <c r="D59" s="169"/>
      <c r="E59" s="197"/>
      <c r="F59" s="205"/>
      <c r="G59" s="197"/>
      <c r="H59" s="185"/>
      <c r="I59" s="384"/>
      <c r="J59" s="311"/>
      <c r="K59" s="224"/>
      <c r="L59" s="226"/>
      <c r="M59" s="224"/>
      <c r="N59" s="226"/>
      <c r="O59" s="187"/>
    </row>
    <row r="60" spans="1:17" ht="77.25" customHeight="1" x14ac:dyDescent="0.25">
      <c r="A60" s="230" t="s">
        <v>179</v>
      </c>
      <c r="B60" s="165" t="s">
        <v>142</v>
      </c>
      <c r="C60" s="161" t="s">
        <v>280</v>
      </c>
      <c r="D60" s="167" t="s">
        <v>281</v>
      </c>
      <c r="E60" s="195">
        <v>0</v>
      </c>
      <c r="F60" s="196">
        <f t="shared" si="2"/>
        <v>0</v>
      </c>
      <c r="G60" s="195">
        <v>0</v>
      </c>
      <c r="H60" s="185">
        <v>0</v>
      </c>
      <c r="I60" s="383">
        <v>0</v>
      </c>
      <c r="J60" s="311"/>
      <c r="K60" s="221"/>
      <c r="L60" s="202"/>
      <c r="M60" s="221"/>
      <c r="N60" s="186"/>
      <c r="O60" s="187"/>
    </row>
    <row r="61" spans="1:17" ht="27" customHeight="1" x14ac:dyDescent="0.25">
      <c r="A61" s="268"/>
      <c r="B61" s="278" t="s">
        <v>282</v>
      </c>
      <c r="C61" s="276"/>
      <c r="D61" s="279"/>
      <c r="E61" s="330">
        <f>SUM(E64:E71)</f>
        <v>1635625000</v>
      </c>
      <c r="F61" s="330">
        <f>SUM(F64:F71)</f>
        <v>3.932505480091395</v>
      </c>
      <c r="G61" s="330">
        <f>SUM(G64:G71)</f>
        <v>1635625000</v>
      </c>
      <c r="H61" s="330">
        <f>G61/E61*100</f>
        <v>100</v>
      </c>
      <c r="I61" s="329">
        <f>SUM(I64:I71)</f>
        <v>1635625000</v>
      </c>
      <c r="J61" s="331">
        <f>I61/E61*100</f>
        <v>100</v>
      </c>
      <c r="K61" s="295">
        <f>L61/F61*100</f>
        <v>100</v>
      </c>
      <c r="L61" s="304">
        <f>SUM(L62:L71)</f>
        <v>3.932505480091395</v>
      </c>
      <c r="M61" s="295">
        <f>N61*100/$F61</f>
        <v>100</v>
      </c>
      <c r="N61" s="295">
        <f>SUM(N64:N71)</f>
        <v>3.932505480091395</v>
      </c>
      <c r="O61" s="188"/>
    </row>
    <row r="62" spans="1:17" ht="47.25" x14ac:dyDescent="0.25">
      <c r="A62" s="230"/>
      <c r="B62" s="193" t="s">
        <v>59</v>
      </c>
      <c r="C62" s="163" t="s">
        <v>60</v>
      </c>
      <c r="D62" s="171">
        <v>140000</v>
      </c>
      <c r="E62" s="194"/>
      <c r="F62" s="196"/>
      <c r="G62" s="194"/>
      <c r="H62" s="185"/>
      <c r="I62" s="389"/>
      <c r="J62" s="311"/>
      <c r="K62" s="185"/>
      <c r="L62" s="186"/>
      <c r="M62" s="185"/>
      <c r="N62" s="186"/>
      <c r="O62" s="187"/>
    </row>
    <row r="63" spans="1:17" ht="47.25" x14ac:dyDescent="0.25">
      <c r="A63" s="230"/>
      <c r="B63" s="193" t="s">
        <v>283</v>
      </c>
      <c r="C63" s="163" t="s">
        <v>61</v>
      </c>
      <c r="D63" s="175" t="s">
        <v>284</v>
      </c>
      <c r="E63" s="199"/>
      <c r="F63" s="196">
        <f t="shared" si="2"/>
        <v>0</v>
      </c>
      <c r="G63" s="199"/>
      <c r="H63" s="185"/>
      <c r="I63" s="387"/>
      <c r="J63" s="311"/>
      <c r="K63" s="221"/>
      <c r="L63" s="202"/>
      <c r="M63" s="221"/>
      <c r="N63" s="186"/>
      <c r="O63" s="187"/>
    </row>
    <row r="64" spans="1:17" ht="75" customHeight="1" x14ac:dyDescent="0.25">
      <c r="A64" s="230" t="s">
        <v>180</v>
      </c>
      <c r="B64" s="165" t="s">
        <v>62</v>
      </c>
      <c r="C64" s="161" t="s">
        <v>63</v>
      </c>
      <c r="D64" s="176" t="s">
        <v>64</v>
      </c>
      <c r="E64" s="195"/>
      <c r="F64" s="196"/>
      <c r="G64" s="195"/>
      <c r="H64" s="185"/>
      <c r="I64" s="383"/>
      <c r="J64" s="311"/>
      <c r="K64" s="185"/>
      <c r="L64" s="186"/>
      <c r="M64" s="185"/>
      <c r="N64" s="186"/>
      <c r="O64" s="187"/>
    </row>
    <row r="65" spans="1:15" ht="77.25" customHeight="1" x14ac:dyDescent="0.25">
      <c r="A65" s="230" t="s">
        <v>181</v>
      </c>
      <c r="B65" s="165" t="s">
        <v>285</v>
      </c>
      <c r="C65" s="161" t="s">
        <v>286</v>
      </c>
      <c r="D65" s="167" t="s">
        <v>287</v>
      </c>
      <c r="E65" s="339">
        <v>1635625000</v>
      </c>
      <c r="F65" s="196">
        <f t="shared" si="2"/>
        <v>3.932505480091395</v>
      </c>
      <c r="G65" s="339">
        <v>1635625000</v>
      </c>
      <c r="H65" s="185">
        <f>G65/E65*100</f>
        <v>100</v>
      </c>
      <c r="I65" s="388">
        <v>1635625000</v>
      </c>
      <c r="J65" s="311">
        <f>I65/E65*100</f>
        <v>100</v>
      </c>
      <c r="K65" s="185">
        <f>H65</f>
        <v>100</v>
      </c>
      <c r="L65" s="186">
        <f t="shared" ref="L65" si="20">(K65*$F65/100)</f>
        <v>3.932505480091395</v>
      </c>
      <c r="M65" s="185">
        <v>100</v>
      </c>
      <c r="N65" s="186">
        <f>(M65*$F65/100)</f>
        <v>3.932505480091395</v>
      </c>
      <c r="O65" s="187">
        <f>E65-I65</f>
        <v>0</v>
      </c>
    </row>
    <row r="66" spans="1:15" ht="77.25" customHeight="1" x14ac:dyDescent="0.25">
      <c r="A66" s="230"/>
      <c r="B66" s="193" t="s">
        <v>288</v>
      </c>
      <c r="C66" s="163" t="s">
        <v>289</v>
      </c>
      <c r="D66" s="172" t="s">
        <v>290</v>
      </c>
      <c r="E66" s="199"/>
      <c r="F66" s="196"/>
      <c r="G66" s="199"/>
      <c r="H66" s="185"/>
      <c r="I66" s="387"/>
      <c r="J66" s="311"/>
      <c r="K66" s="185">
        <f t="shared" ref="K66" si="21">H66</f>
        <v>0</v>
      </c>
      <c r="L66" s="186"/>
      <c r="M66" s="185"/>
      <c r="N66" s="186"/>
      <c r="O66" s="187"/>
    </row>
    <row r="67" spans="1:15" ht="75.75" customHeight="1" x14ac:dyDescent="0.25">
      <c r="A67" s="230" t="s">
        <v>182</v>
      </c>
      <c r="B67" s="165" t="s">
        <v>62</v>
      </c>
      <c r="C67" s="161" t="s">
        <v>291</v>
      </c>
      <c r="D67" s="176" t="s">
        <v>64</v>
      </c>
      <c r="E67" s="195"/>
      <c r="F67" s="196"/>
      <c r="G67" s="195"/>
      <c r="H67" s="185"/>
      <c r="I67" s="383"/>
      <c r="J67" s="311"/>
      <c r="K67" s="185"/>
      <c r="L67" s="186"/>
      <c r="M67" s="185"/>
      <c r="N67" s="186"/>
      <c r="O67" s="187"/>
    </row>
    <row r="68" spans="1:15" ht="66" customHeight="1" x14ac:dyDescent="0.25">
      <c r="A68" s="233" t="s">
        <v>183</v>
      </c>
      <c r="B68" s="165" t="s">
        <v>285</v>
      </c>
      <c r="C68" s="161" t="s">
        <v>65</v>
      </c>
      <c r="D68" s="177" t="s">
        <v>143</v>
      </c>
      <c r="E68" s="200"/>
      <c r="F68" s="196"/>
      <c r="G68" s="200"/>
      <c r="H68" s="185"/>
      <c r="I68" s="388"/>
      <c r="J68" s="311"/>
      <c r="K68" s="185"/>
      <c r="L68" s="186"/>
      <c r="M68" s="185"/>
      <c r="N68" s="186"/>
      <c r="O68" s="187"/>
    </row>
    <row r="69" spans="1:15" ht="99.75" customHeight="1" x14ac:dyDescent="0.25">
      <c r="A69" s="231"/>
      <c r="B69" s="165" t="s">
        <v>292</v>
      </c>
      <c r="C69" s="161" t="s">
        <v>293</v>
      </c>
      <c r="D69" s="169" t="s">
        <v>294</v>
      </c>
      <c r="E69" s="199"/>
      <c r="F69" s="196"/>
      <c r="G69" s="199"/>
      <c r="H69" s="185"/>
      <c r="I69" s="387"/>
      <c r="J69" s="310"/>
      <c r="K69" s="185"/>
      <c r="L69" s="207"/>
      <c r="M69" s="224"/>
      <c r="N69" s="207"/>
      <c r="O69" s="187"/>
    </row>
    <row r="70" spans="1:15" ht="132" customHeight="1" x14ac:dyDescent="0.25">
      <c r="A70" s="230" t="s">
        <v>184</v>
      </c>
      <c r="B70" s="165" t="s">
        <v>295</v>
      </c>
      <c r="C70" s="161" t="s">
        <v>296</v>
      </c>
      <c r="D70" s="167" t="s">
        <v>297</v>
      </c>
      <c r="E70" s="179"/>
      <c r="F70" s="196"/>
      <c r="G70" s="179"/>
      <c r="H70" s="185"/>
      <c r="I70" s="385"/>
      <c r="J70" s="311"/>
      <c r="K70" s="185"/>
      <c r="L70" s="186"/>
      <c r="M70" s="185"/>
      <c r="N70" s="186"/>
      <c r="O70" s="187"/>
    </row>
    <row r="71" spans="1:15" ht="129" customHeight="1" x14ac:dyDescent="0.25">
      <c r="A71" s="230" t="s">
        <v>185</v>
      </c>
      <c r="B71" s="165" t="s">
        <v>298</v>
      </c>
      <c r="C71" s="161" t="s">
        <v>299</v>
      </c>
      <c r="D71" s="167" t="s">
        <v>64</v>
      </c>
      <c r="E71" s="179"/>
      <c r="F71" s="196"/>
      <c r="G71" s="179"/>
      <c r="H71" s="185"/>
      <c r="I71" s="385"/>
      <c r="J71" s="311"/>
      <c r="K71" s="185"/>
      <c r="L71" s="186"/>
      <c r="M71" s="185"/>
      <c r="N71" s="186"/>
      <c r="O71" s="187"/>
    </row>
    <row r="72" spans="1:15" ht="34.5" customHeight="1" x14ac:dyDescent="0.25">
      <c r="A72" s="190"/>
      <c r="B72" s="275" t="s">
        <v>300</v>
      </c>
      <c r="C72" s="298"/>
      <c r="D72" s="299"/>
      <c r="E72" s="297">
        <f>SUM(E75:E79)</f>
        <v>0</v>
      </c>
      <c r="F72" s="297">
        <f>SUM(F75:F79)</f>
        <v>0</v>
      </c>
      <c r="G72" s="302">
        <f>SUM(G75:G79)</f>
        <v>0</v>
      </c>
      <c r="H72" s="237" t="e">
        <f>G72/E72*100</f>
        <v>#DIV/0!</v>
      </c>
      <c r="I72" s="270">
        <f>SUM(I75:I79)</f>
        <v>0</v>
      </c>
      <c r="J72" s="313"/>
      <c r="K72" s="295" t="e">
        <f>L72/F72*100</f>
        <v>#DIV/0!</v>
      </c>
      <c r="L72" s="321">
        <f>SUM(L74:L79)</f>
        <v>0</v>
      </c>
      <c r="M72" s="295" t="e">
        <f>N72*100/$F72</f>
        <v>#DIV/0!</v>
      </c>
      <c r="N72" s="295">
        <f>SUM(N75:N79)</f>
        <v>0</v>
      </c>
      <c r="O72" s="188">
        <f>E72-I72</f>
        <v>0</v>
      </c>
    </row>
    <row r="73" spans="1:15" s="66" customFormat="1" ht="47.25" x14ac:dyDescent="0.25">
      <c r="A73" s="230"/>
      <c r="B73" s="193" t="s">
        <v>66</v>
      </c>
      <c r="C73" s="163" t="s">
        <v>301</v>
      </c>
      <c r="D73" s="167"/>
      <c r="E73" s="194"/>
      <c r="F73" s="196">
        <f t="shared" si="2"/>
        <v>0</v>
      </c>
      <c r="G73" s="194"/>
      <c r="H73" s="225"/>
      <c r="I73" s="194"/>
      <c r="J73" s="314"/>
      <c r="K73" s="226"/>
      <c r="L73" s="186"/>
      <c r="M73" s="226"/>
      <c r="N73" s="227"/>
      <c r="O73" s="187"/>
    </row>
    <row r="74" spans="1:15" ht="47.25" x14ac:dyDescent="0.25">
      <c r="A74" s="230"/>
      <c r="B74" s="193" t="s">
        <v>67</v>
      </c>
      <c r="C74" s="163" t="s">
        <v>302</v>
      </c>
      <c r="D74" s="178"/>
      <c r="E74" s="197"/>
      <c r="F74" s="196"/>
      <c r="G74" s="197"/>
      <c r="H74" s="185"/>
      <c r="I74" s="197"/>
      <c r="J74" s="311"/>
      <c r="K74" s="185"/>
      <c r="L74" s="186"/>
      <c r="M74" s="185"/>
      <c r="N74" s="186"/>
      <c r="O74" s="187"/>
    </row>
    <row r="75" spans="1:15" ht="81.599999999999994" customHeight="1" x14ac:dyDescent="0.25">
      <c r="A75" s="231" t="s">
        <v>186</v>
      </c>
      <c r="B75" s="165" t="s">
        <v>68</v>
      </c>
      <c r="C75" s="161" t="s">
        <v>69</v>
      </c>
      <c r="D75" s="176"/>
      <c r="E75" s="179"/>
      <c r="F75" s="196"/>
      <c r="G75" s="179"/>
      <c r="H75" s="185"/>
      <c r="I75" s="179"/>
      <c r="J75" s="310"/>
      <c r="K75" s="185"/>
      <c r="L75" s="223"/>
      <c r="M75" s="185"/>
      <c r="N75" s="223"/>
      <c r="O75" s="187"/>
    </row>
    <row r="76" spans="1:15" ht="84" customHeight="1" x14ac:dyDescent="0.25">
      <c r="A76" s="230" t="s">
        <v>188</v>
      </c>
      <c r="B76" s="165" t="s">
        <v>303</v>
      </c>
      <c r="C76" s="161" t="s">
        <v>304</v>
      </c>
      <c r="D76" s="176"/>
      <c r="E76" s="195"/>
      <c r="F76" s="196"/>
      <c r="G76" s="195"/>
      <c r="H76" s="185"/>
      <c r="I76" s="195"/>
      <c r="J76" s="311"/>
      <c r="K76" s="185"/>
      <c r="L76" s="186"/>
      <c r="M76" s="185"/>
      <c r="N76" s="186"/>
      <c r="O76" s="187"/>
    </row>
    <row r="77" spans="1:15" ht="72.75" customHeight="1" x14ac:dyDescent="0.25">
      <c r="A77" s="230"/>
      <c r="B77" s="193" t="s">
        <v>94</v>
      </c>
      <c r="C77" s="163" t="s">
        <v>305</v>
      </c>
      <c r="D77" s="176"/>
      <c r="E77" s="197"/>
      <c r="F77" s="196"/>
      <c r="G77" s="197"/>
      <c r="H77" s="185"/>
      <c r="I77" s="197"/>
      <c r="J77" s="311"/>
      <c r="K77" s="185"/>
      <c r="L77" s="186"/>
      <c r="M77" s="224"/>
      <c r="N77" s="186"/>
      <c r="O77" s="187"/>
    </row>
    <row r="78" spans="1:15" ht="82.5" customHeight="1" x14ac:dyDescent="0.25">
      <c r="A78" s="230" t="s">
        <v>189</v>
      </c>
      <c r="B78" s="165" t="s">
        <v>306</v>
      </c>
      <c r="C78" s="161" t="s">
        <v>307</v>
      </c>
      <c r="D78" s="176"/>
      <c r="E78" s="195"/>
      <c r="F78" s="196"/>
      <c r="G78" s="195"/>
      <c r="H78" s="185"/>
      <c r="I78" s="195"/>
      <c r="J78" s="311"/>
      <c r="K78" s="185"/>
      <c r="L78" s="186"/>
      <c r="M78" s="185"/>
      <c r="N78" s="186"/>
      <c r="O78" s="187"/>
    </row>
    <row r="79" spans="1:15" ht="78.75" customHeight="1" x14ac:dyDescent="0.25">
      <c r="A79" s="230" t="s">
        <v>190</v>
      </c>
      <c r="B79" s="165" t="s">
        <v>308</v>
      </c>
      <c r="C79" s="161" t="s">
        <v>309</v>
      </c>
      <c r="D79" s="176"/>
      <c r="E79" s="195"/>
      <c r="F79" s="196"/>
      <c r="G79" s="195"/>
      <c r="H79" s="185"/>
      <c r="I79" s="195"/>
      <c r="J79" s="311"/>
      <c r="K79" s="185"/>
      <c r="L79" s="186"/>
      <c r="M79" s="185"/>
      <c r="N79" s="186"/>
      <c r="O79" s="187"/>
    </row>
    <row r="80" spans="1:15" ht="32.25" customHeight="1" x14ac:dyDescent="0.25">
      <c r="A80" s="190"/>
      <c r="B80" s="275" t="s">
        <v>126</v>
      </c>
      <c r="C80" s="290"/>
      <c r="D80" s="299"/>
      <c r="E80" s="292">
        <f>SUM(E83:E86)</f>
        <v>5820000</v>
      </c>
      <c r="F80" s="300">
        <f>SUM(F83:F86)</f>
        <v>1.3992927409480729E-2</v>
      </c>
      <c r="G80" s="300">
        <f t="shared" ref="G80" si="22">SUM(G83:G86)</f>
        <v>5820000</v>
      </c>
      <c r="H80" s="118">
        <f>G80/E80*100</f>
        <v>100</v>
      </c>
      <c r="I80" s="292">
        <f>SUM(I83:I86)</f>
        <v>5084000</v>
      </c>
      <c r="J80" s="325">
        <f>I80/E80*100</f>
        <v>87.353951890034367</v>
      </c>
      <c r="K80" s="324">
        <f>L80/F80*100</f>
        <v>100</v>
      </c>
      <c r="L80" s="326">
        <f>SUM(L82:L86)</f>
        <v>1.3992927409480729E-2</v>
      </c>
      <c r="M80" s="324">
        <f>N80*100/$F80</f>
        <v>87.353951890034367</v>
      </c>
      <c r="N80" s="324">
        <f>SUM(N83:N86)</f>
        <v>1.2223375077285228E-2</v>
      </c>
      <c r="O80" s="188"/>
    </row>
    <row r="81" spans="1:15" ht="52.5" customHeight="1" x14ac:dyDescent="0.25">
      <c r="A81" s="230"/>
      <c r="B81" s="193" t="s">
        <v>70</v>
      </c>
      <c r="C81" s="161" t="s">
        <v>310</v>
      </c>
      <c r="D81" s="167"/>
      <c r="E81" s="206"/>
      <c r="F81" s="196"/>
      <c r="G81" s="206"/>
      <c r="H81" s="185"/>
      <c r="I81" s="392"/>
      <c r="J81" s="311"/>
      <c r="K81" s="185"/>
      <c r="L81" s="186"/>
      <c r="M81" s="185"/>
      <c r="N81" s="186"/>
      <c r="O81" s="187"/>
    </row>
    <row r="82" spans="1:15" ht="114.75" customHeight="1" x14ac:dyDescent="0.25">
      <c r="A82" s="230"/>
      <c r="B82" s="193" t="s">
        <v>311</v>
      </c>
      <c r="C82" s="163" t="s">
        <v>312</v>
      </c>
      <c r="D82" s="171" t="s">
        <v>313</v>
      </c>
      <c r="E82" s="194"/>
      <c r="F82" s="196">
        <f t="shared" si="2"/>
        <v>0</v>
      </c>
      <c r="G82" s="194"/>
      <c r="H82" s="185"/>
      <c r="I82" s="389"/>
      <c r="J82" s="311"/>
      <c r="K82" s="185"/>
      <c r="L82" s="186"/>
      <c r="M82" s="185"/>
      <c r="N82" s="186"/>
      <c r="O82" s="187"/>
    </row>
    <row r="83" spans="1:15" ht="104.25" customHeight="1" x14ac:dyDescent="0.25">
      <c r="A83" s="230" t="s">
        <v>191</v>
      </c>
      <c r="B83" s="165" t="s">
        <v>314</v>
      </c>
      <c r="C83" s="161" t="s">
        <v>315</v>
      </c>
      <c r="D83" s="176" t="s">
        <v>316</v>
      </c>
      <c r="E83" s="206"/>
      <c r="F83" s="196"/>
      <c r="G83" s="206"/>
      <c r="H83" s="185"/>
      <c r="I83" s="392"/>
      <c r="J83" s="311"/>
      <c r="K83" s="185"/>
      <c r="L83" s="186"/>
      <c r="M83" s="185"/>
      <c r="N83" s="186"/>
      <c r="O83" s="187"/>
    </row>
    <row r="84" spans="1:15" ht="78.75" customHeight="1" x14ac:dyDescent="0.25">
      <c r="A84" s="230"/>
      <c r="B84" s="193" t="s">
        <v>71</v>
      </c>
      <c r="C84" s="163" t="s">
        <v>317</v>
      </c>
      <c r="D84" s="171" t="s">
        <v>97</v>
      </c>
      <c r="E84" s="194"/>
      <c r="F84" s="196"/>
      <c r="G84" s="194"/>
      <c r="H84" s="185"/>
      <c r="I84" s="389"/>
      <c r="J84" s="311"/>
      <c r="K84" s="185"/>
      <c r="L84" s="186"/>
      <c r="M84" s="224"/>
      <c r="N84" s="186"/>
      <c r="O84" s="187"/>
    </row>
    <row r="85" spans="1:15" ht="202.5" customHeight="1" x14ac:dyDescent="0.25">
      <c r="A85" s="230" t="s">
        <v>192</v>
      </c>
      <c r="B85" s="165" t="s">
        <v>318</v>
      </c>
      <c r="C85" s="161" t="s">
        <v>319</v>
      </c>
      <c r="D85" s="167" t="s">
        <v>320</v>
      </c>
      <c r="E85" s="179"/>
      <c r="F85" s="196"/>
      <c r="G85" s="179"/>
      <c r="H85" s="185"/>
      <c r="I85" s="385"/>
      <c r="J85" s="311"/>
      <c r="K85" s="185"/>
      <c r="L85" s="186"/>
      <c r="M85" s="185"/>
      <c r="N85" s="186"/>
      <c r="O85" s="187"/>
    </row>
    <row r="86" spans="1:15" ht="192" customHeight="1" x14ac:dyDescent="0.25">
      <c r="A86" s="233" t="s">
        <v>187</v>
      </c>
      <c r="B86" s="165" t="s">
        <v>72</v>
      </c>
      <c r="C86" s="161" t="s">
        <v>73</v>
      </c>
      <c r="D86" s="176" t="s">
        <v>321</v>
      </c>
      <c r="E86" s="339">
        <v>5820000</v>
      </c>
      <c r="F86" s="196">
        <f t="shared" si="2"/>
        <v>1.3992927409480729E-2</v>
      </c>
      <c r="G86" s="339">
        <v>5820000</v>
      </c>
      <c r="H86" s="185">
        <f>G86/E86*100</f>
        <v>100</v>
      </c>
      <c r="I86" s="385">
        <v>5084000</v>
      </c>
      <c r="J86" s="311">
        <f>I86/E86*100</f>
        <v>87.353951890034367</v>
      </c>
      <c r="K86" s="185">
        <f t="shared" ref="K86" si="23">H86</f>
        <v>100</v>
      </c>
      <c r="L86" s="186">
        <f t="shared" ref="L86" si="24">(K86*$F86/100)</f>
        <v>1.3992927409480729E-2</v>
      </c>
      <c r="M86" s="185">
        <f>J86</f>
        <v>87.353951890034367</v>
      </c>
      <c r="N86" s="186">
        <f>(M86*$F86/100)</f>
        <v>1.2223375077285228E-2</v>
      </c>
      <c r="O86" s="187">
        <f>E86-I86</f>
        <v>736000</v>
      </c>
    </row>
    <row r="87" spans="1:15" ht="33" customHeight="1" x14ac:dyDescent="0.25">
      <c r="A87" s="268"/>
      <c r="B87" s="275" t="s">
        <v>322</v>
      </c>
      <c r="C87" s="276"/>
      <c r="D87" s="280"/>
      <c r="E87" s="131">
        <f>SUM(E90:E103)</f>
        <v>238788971</v>
      </c>
      <c r="F87" s="131">
        <f>SUM(F90:F103)</f>
        <v>0.57411627790164932</v>
      </c>
      <c r="G87" s="131">
        <f t="shared" ref="G87" si="25">SUM(G90:G103)</f>
        <v>238788971</v>
      </c>
      <c r="H87" s="131">
        <f>G87/E87*100</f>
        <v>100</v>
      </c>
      <c r="I87" s="131">
        <f>SUM(I90:I103)</f>
        <v>200737892</v>
      </c>
      <c r="J87" s="295">
        <f>I87/E87*100</f>
        <v>84.064976351022509</v>
      </c>
      <c r="K87" s="295">
        <f>L87/F87*100</f>
        <v>99.999999999999972</v>
      </c>
      <c r="L87" s="119">
        <f>SUM(L90:L103)</f>
        <v>0.57411627790164921</v>
      </c>
      <c r="M87" s="295">
        <f>N87*100/$F87</f>
        <v>84.07359944609837</v>
      </c>
      <c r="N87" s="295">
        <f>SUM(N90:N103)</f>
        <v>0.48268021983788156</v>
      </c>
      <c r="O87" s="188"/>
    </row>
    <row r="88" spans="1:15" ht="51" customHeight="1" x14ac:dyDescent="0.25">
      <c r="A88" s="230"/>
      <c r="B88" s="250" t="s">
        <v>30</v>
      </c>
      <c r="C88" s="160" t="s">
        <v>151</v>
      </c>
      <c r="D88" s="180">
        <v>1</v>
      </c>
      <c r="E88" s="199"/>
      <c r="F88" s="196">
        <f t="shared" si="2"/>
        <v>0</v>
      </c>
      <c r="G88" s="199"/>
      <c r="H88" s="185"/>
      <c r="I88" s="387"/>
      <c r="J88" s="311"/>
      <c r="K88" s="224"/>
      <c r="L88" s="186"/>
      <c r="M88" s="224"/>
      <c r="N88" s="186"/>
      <c r="O88" s="187"/>
    </row>
    <row r="89" spans="1:15" ht="48" customHeight="1" x14ac:dyDescent="0.25">
      <c r="A89" s="230"/>
      <c r="B89" s="250" t="s">
        <v>35</v>
      </c>
      <c r="C89" s="163" t="s">
        <v>323</v>
      </c>
      <c r="D89" s="164" t="s">
        <v>156</v>
      </c>
      <c r="E89" s="194"/>
      <c r="F89" s="196"/>
      <c r="G89" s="194"/>
      <c r="H89" s="185"/>
      <c r="I89" s="389"/>
      <c r="J89" s="311"/>
      <c r="K89" s="185"/>
      <c r="L89" s="186"/>
      <c r="M89" s="185"/>
      <c r="N89" s="186"/>
      <c r="O89" s="187"/>
    </row>
    <row r="90" spans="1:15" ht="54" customHeight="1" x14ac:dyDescent="0.25">
      <c r="A90" s="230" t="s">
        <v>193</v>
      </c>
      <c r="B90" s="165" t="s">
        <v>74</v>
      </c>
      <c r="C90" s="161" t="s">
        <v>75</v>
      </c>
      <c r="D90" s="164" t="s">
        <v>76</v>
      </c>
      <c r="E90" s="341">
        <v>4421591</v>
      </c>
      <c r="F90" s="196">
        <f t="shared" ref="F90:F152" si="26">E90/$E$187*100</f>
        <v>1.0630756339761736E-2</v>
      </c>
      <c r="G90" s="341">
        <v>4421591</v>
      </c>
      <c r="H90" s="185">
        <f>G90/E90*100</f>
        <v>100</v>
      </c>
      <c r="I90" s="393">
        <v>4401000</v>
      </c>
      <c r="J90" s="311">
        <f t="shared" ref="J90:J93" si="27">I90/E90*100</f>
        <v>99.534307899577328</v>
      </c>
      <c r="K90" s="185">
        <f t="shared" ref="K90:K102" si="28">H90</f>
        <v>100</v>
      </c>
      <c r="L90" s="186">
        <f t="shared" ref="L90:L93" si="29">(K90*$F90/100)</f>
        <v>1.0630756339761736E-2</v>
      </c>
      <c r="M90" s="185">
        <v>100</v>
      </c>
      <c r="N90" s="186">
        <f t="shared" ref="N90:N93" si="30">(M90*$F90/100)</f>
        <v>1.0630756339761736E-2</v>
      </c>
      <c r="O90" s="187">
        <f>E90-I90</f>
        <v>20591</v>
      </c>
    </row>
    <row r="91" spans="1:15" ht="51.75" customHeight="1" x14ac:dyDescent="0.25">
      <c r="A91" s="231" t="s">
        <v>194</v>
      </c>
      <c r="B91" s="165" t="s">
        <v>36</v>
      </c>
      <c r="C91" s="161" t="s">
        <v>77</v>
      </c>
      <c r="D91" s="167" t="s">
        <v>324</v>
      </c>
      <c r="E91" s="333">
        <v>1334000</v>
      </c>
      <c r="F91" s="196">
        <f t="shared" si="26"/>
        <v>3.2073136021043458E-3</v>
      </c>
      <c r="G91" s="333">
        <v>1334000</v>
      </c>
      <c r="H91" s="185">
        <f>G91/E91*100</f>
        <v>100</v>
      </c>
      <c r="I91" s="383">
        <v>1334000</v>
      </c>
      <c r="J91" s="311">
        <f t="shared" si="27"/>
        <v>100</v>
      </c>
      <c r="K91" s="185">
        <f t="shared" si="28"/>
        <v>100</v>
      </c>
      <c r="L91" s="186">
        <f t="shared" si="29"/>
        <v>3.2073136021043458E-3</v>
      </c>
      <c r="M91" s="185">
        <f>J91</f>
        <v>100</v>
      </c>
      <c r="N91" s="186">
        <f t="shared" si="30"/>
        <v>3.2073136021043458E-3</v>
      </c>
      <c r="O91" s="187">
        <f t="shared" ref="O91:O102" si="31">E91-I91</f>
        <v>0</v>
      </c>
    </row>
    <row r="92" spans="1:15" ht="72" customHeight="1" x14ac:dyDescent="0.25">
      <c r="A92" s="230" t="s">
        <v>195</v>
      </c>
      <c r="B92" s="165" t="s">
        <v>38</v>
      </c>
      <c r="C92" s="161" t="s">
        <v>78</v>
      </c>
      <c r="D92" s="164" t="s">
        <v>146</v>
      </c>
      <c r="E92" s="333"/>
      <c r="F92" s="196"/>
      <c r="G92" s="333"/>
      <c r="H92" s="185"/>
      <c r="I92" s="383">
        <v>0</v>
      </c>
      <c r="J92" s="311"/>
      <c r="K92" s="185"/>
      <c r="L92" s="186"/>
      <c r="M92" s="185"/>
      <c r="N92" s="186"/>
      <c r="O92" s="187"/>
    </row>
    <row r="93" spans="1:15" ht="72" customHeight="1" x14ac:dyDescent="0.25">
      <c r="A93" s="230" t="s">
        <v>196</v>
      </c>
      <c r="B93" s="165" t="s">
        <v>39</v>
      </c>
      <c r="C93" s="161" t="s">
        <v>79</v>
      </c>
      <c r="D93" s="164" t="s">
        <v>325</v>
      </c>
      <c r="E93" s="341">
        <v>16960000</v>
      </c>
      <c r="F93" s="196">
        <f t="shared" si="26"/>
        <v>4.0776640698418076E-2</v>
      </c>
      <c r="G93" s="341">
        <v>16960000</v>
      </c>
      <c r="H93" s="185">
        <f t="shared" ref="H93" si="32">G93/E93*100</f>
        <v>100</v>
      </c>
      <c r="I93" s="394">
        <v>11510000</v>
      </c>
      <c r="J93" s="311">
        <f t="shared" si="27"/>
        <v>67.865566037735846</v>
      </c>
      <c r="K93" s="185">
        <f t="shared" si="28"/>
        <v>100</v>
      </c>
      <c r="L93" s="186">
        <f t="shared" si="29"/>
        <v>4.0776640698418076E-2</v>
      </c>
      <c r="M93" s="185">
        <f>J93</f>
        <v>67.865566037735846</v>
      </c>
      <c r="N93" s="186">
        <f t="shared" si="30"/>
        <v>2.7673298021155191E-2</v>
      </c>
      <c r="O93" s="187">
        <f t="shared" si="31"/>
        <v>5450000</v>
      </c>
    </row>
    <row r="94" spans="1:15" ht="72" customHeight="1" x14ac:dyDescent="0.25">
      <c r="A94" s="230"/>
      <c r="B94" s="250" t="s">
        <v>42</v>
      </c>
      <c r="C94" s="163" t="s">
        <v>153</v>
      </c>
      <c r="D94" s="164" t="s">
        <v>256</v>
      </c>
      <c r="E94" s="194"/>
      <c r="F94" s="196"/>
      <c r="G94" s="194"/>
      <c r="H94" s="185"/>
      <c r="I94" s="389"/>
      <c r="J94" s="311"/>
      <c r="K94" s="185">
        <f t="shared" si="28"/>
        <v>0</v>
      </c>
      <c r="L94" s="186"/>
      <c r="M94" s="185"/>
      <c r="N94" s="186"/>
      <c r="O94" s="187">
        <f t="shared" si="31"/>
        <v>0</v>
      </c>
    </row>
    <row r="95" spans="1:15" ht="72" customHeight="1" x14ac:dyDescent="0.25">
      <c r="A95" s="230" t="s">
        <v>197</v>
      </c>
      <c r="B95" s="165" t="s">
        <v>45</v>
      </c>
      <c r="C95" s="161" t="s">
        <v>80</v>
      </c>
      <c r="D95" s="164" t="s">
        <v>90</v>
      </c>
      <c r="E95" s="342">
        <v>170616380</v>
      </c>
      <c r="F95" s="196">
        <f t="shared" si="26"/>
        <v>0.41021007220075251</v>
      </c>
      <c r="G95" s="342">
        <v>170616380</v>
      </c>
      <c r="H95" s="185">
        <f>G95/E95*100</f>
        <v>100</v>
      </c>
      <c r="I95" s="395">
        <v>151312700</v>
      </c>
      <c r="J95" s="311">
        <f>I95/E95*100</f>
        <v>88.685916322922807</v>
      </c>
      <c r="K95" s="185">
        <f t="shared" si="28"/>
        <v>100</v>
      </c>
      <c r="L95" s="186">
        <f t="shared" ref="L95" si="33">(K95*$F95/100)</f>
        <v>0.41021007220075245</v>
      </c>
      <c r="M95" s="185">
        <f>J95</f>
        <v>88.685916322922807</v>
      </c>
      <c r="N95" s="186">
        <f>(M95*$F95/100)</f>
        <v>0.36379856138016059</v>
      </c>
      <c r="O95" s="187">
        <f t="shared" si="31"/>
        <v>19303680</v>
      </c>
    </row>
    <row r="96" spans="1:15" ht="72" customHeight="1" x14ac:dyDescent="0.25">
      <c r="A96" s="230"/>
      <c r="B96" s="250" t="s">
        <v>46</v>
      </c>
      <c r="C96" s="163" t="s">
        <v>154</v>
      </c>
      <c r="D96" s="164" t="s">
        <v>158</v>
      </c>
      <c r="E96" s="194"/>
      <c r="F96" s="196"/>
      <c r="G96" s="194"/>
      <c r="H96" s="185"/>
      <c r="I96" s="389"/>
      <c r="J96" s="311"/>
      <c r="K96" s="185">
        <f t="shared" si="28"/>
        <v>0</v>
      </c>
      <c r="L96" s="186"/>
      <c r="M96" s="185"/>
      <c r="N96" s="186"/>
      <c r="O96" s="187">
        <f t="shared" si="31"/>
        <v>0</v>
      </c>
    </row>
    <row r="97" spans="1:15" ht="96.75" customHeight="1" x14ac:dyDescent="0.25">
      <c r="A97" s="230" t="s">
        <v>198</v>
      </c>
      <c r="B97" s="165" t="s">
        <v>47</v>
      </c>
      <c r="C97" s="161" t="s">
        <v>81</v>
      </c>
      <c r="D97" s="164" t="s">
        <v>82</v>
      </c>
      <c r="E97" s="337">
        <v>4377000</v>
      </c>
      <c r="F97" s="196">
        <f t="shared" si="26"/>
        <v>1.0523546953831125E-2</v>
      </c>
      <c r="G97" s="337">
        <v>4377000</v>
      </c>
      <c r="H97" s="185">
        <f>G97/E97*100</f>
        <v>100</v>
      </c>
      <c r="I97" s="383">
        <v>3350192</v>
      </c>
      <c r="J97" s="311">
        <f t="shared" ref="J97:J98" si="34">I97/E97*100</f>
        <v>76.540827050491202</v>
      </c>
      <c r="K97" s="185">
        <f t="shared" si="28"/>
        <v>100</v>
      </c>
      <c r="L97" s="186">
        <f t="shared" ref="L97:L98" si="35">(K97*$F97/100)</f>
        <v>1.0523546953831125E-2</v>
      </c>
      <c r="M97" s="185">
        <f>J97</f>
        <v>76.540827050491202</v>
      </c>
      <c r="N97" s="186">
        <f t="shared" ref="N97:N98" si="36">(M97*$F97/100)</f>
        <v>8.054809873509117E-3</v>
      </c>
      <c r="O97" s="187">
        <f t="shared" si="31"/>
        <v>1026808</v>
      </c>
    </row>
    <row r="98" spans="1:15" ht="87.75" customHeight="1" x14ac:dyDescent="0.25">
      <c r="A98" s="230" t="s">
        <v>199</v>
      </c>
      <c r="B98" s="165" t="s">
        <v>85</v>
      </c>
      <c r="C98" s="161" t="s">
        <v>51</v>
      </c>
      <c r="D98" s="164" t="s">
        <v>147</v>
      </c>
      <c r="E98" s="343">
        <v>1830000</v>
      </c>
      <c r="F98" s="196">
        <f t="shared" si="26"/>
        <v>4.3998379998882705E-3</v>
      </c>
      <c r="G98" s="343">
        <v>1830000</v>
      </c>
      <c r="H98" s="185">
        <f>G98/E98*100</f>
        <v>100</v>
      </c>
      <c r="I98" s="396">
        <v>1450000</v>
      </c>
      <c r="J98" s="311">
        <f t="shared" si="34"/>
        <v>79.234972677595621</v>
      </c>
      <c r="K98" s="185">
        <f t="shared" si="28"/>
        <v>100</v>
      </c>
      <c r="L98" s="186">
        <f t="shared" si="35"/>
        <v>4.3998379998882705E-3</v>
      </c>
      <c r="M98" s="185">
        <f>J98</f>
        <v>79.234972677595621</v>
      </c>
      <c r="N98" s="186">
        <f t="shared" si="36"/>
        <v>3.486210437069941E-3</v>
      </c>
      <c r="O98" s="187">
        <f t="shared" si="31"/>
        <v>380000</v>
      </c>
    </row>
    <row r="99" spans="1:15" ht="72" customHeight="1" x14ac:dyDescent="0.25">
      <c r="A99" s="230"/>
      <c r="B99" s="250" t="s">
        <v>55</v>
      </c>
      <c r="C99" s="204" t="s">
        <v>268</v>
      </c>
      <c r="D99" s="181" t="s">
        <v>269</v>
      </c>
      <c r="E99" s="199"/>
      <c r="F99" s="196">
        <f t="shared" si="26"/>
        <v>0</v>
      </c>
      <c r="G99" s="199"/>
      <c r="H99" s="185"/>
      <c r="I99" s="387"/>
      <c r="J99" s="311"/>
      <c r="K99" s="185">
        <f t="shared" si="28"/>
        <v>0</v>
      </c>
      <c r="L99" s="186"/>
      <c r="M99" s="185"/>
      <c r="N99" s="186"/>
      <c r="O99" s="187">
        <f t="shared" si="31"/>
        <v>0</v>
      </c>
    </row>
    <row r="100" spans="1:15" ht="66" customHeight="1" x14ac:dyDescent="0.25">
      <c r="A100" s="230"/>
      <c r="B100" s="193" t="s">
        <v>86</v>
      </c>
      <c r="C100" s="163" t="s">
        <v>326</v>
      </c>
      <c r="D100" s="182">
        <v>80</v>
      </c>
      <c r="E100" s="194"/>
      <c r="F100" s="196">
        <f t="shared" si="26"/>
        <v>0</v>
      </c>
      <c r="G100" s="194"/>
      <c r="H100" s="185"/>
      <c r="I100" s="389"/>
      <c r="J100" s="311"/>
      <c r="K100" s="185">
        <f t="shared" si="28"/>
        <v>0</v>
      </c>
      <c r="L100" s="186"/>
      <c r="M100" s="224"/>
      <c r="N100" s="186"/>
      <c r="O100" s="187">
        <f t="shared" si="31"/>
        <v>0</v>
      </c>
    </row>
    <row r="101" spans="1:15" ht="102.75" customHeight="1" x14ac:dyDescent="0.25">
      <c r="A101" s="230" t="s">
        <v>200</v>
      </c>
      <c r="B101" s="165" t="s">
        <v>327</v>
      </c>
      <c r="C101" s="161" t="s">
        <v>328</v>
      </c>
      <c r="D101" s="178" t="s">
        <v>329</v>
      </c>
      <c r="E101" s="340"/>
      <c r="F101" s="196"/>
      <c r="G101" s="210"/>
      <c r="H101" s="185"/>
      <c r="I101" s="396"/>
      <c r="J101" s="311"/>
      <c r="K101" s="185"/>
      <c r="L101" s="186"/>
      <c r="M101" s="185"/>
      <c r="N101" s="186"/>
      <c r="O101" s="187">
        <f t="shared" si="31"/>
        <v>0</v>
      </c>
    </row>
    <row r="102" spans="1:15" ht="107.25" customHeight="1" x14ac:dyDescent="0.25">
      <c r="A102" s="234">
        <v>47</v>
      </c>
      <c r="B102" s="165" t="s">
        <v>330</v>
      </c>
      <c r="C102" s="161" t="s">
        <v>331</v>
      </c>
      <c r="D102" s="178" t="s">
        <v>332</v>
      </c>
      <c r="E102" s="339">
        <v>39250000</v>
      </c>
      <c r="F102" s="196">
        <f t="shared" si="26"/>
        <v>9.4368110106893235E-2</v>
      </c>
      <c r="G102" s="339">
        <v>39250000</v>
      </c>
      <c r="H102" s="185">
        <f>G102/E102*100</f>
        <v>100</v>
      </c>
      <c r="I102" s="383">
        <v>27380000</v>
      </c>
      <c r="J102" s="311">
        <f t="shared" ref="J102" si="37">I102/E102*100</f>
        <v>69.757961783439498</v>
      </c>
      <c r="K102" s="185">
        <f t="shared" si="28"/>
        <v>100</v>
      </c>
      <c r="L102" s="186">
        <f t="shared" ref="L102" si="38">(K102*$F102/100)</f>
        <v>9.4368110106893235E-2</v>
      </c>
      <c r="M102" s="185">
        <f>J102</f>
        <v>69.757961783439498</v>
      </c>
      <c r="N102" s="186">
        <f t="shared" ref="N102" si="39">(M102*$F102/100)</f>
        <v>6.5829270184120686E-2</v>
      </c>
      <c r="O102" s="187">
        <f t="shared" si="31"/>
        <v>11870000</v>
      </c>
    </row>
    <row r="103" spans="1:15" ht="89.25" customHeight="1" x14ac:dyDescent="0.25">
      <c r="A103" s="235">
        <v>48</v>
      </c>
      <c r="B103" s="165" t="s">
        <v>333</v>
      </c>
      <c r="C103" s="161" t="s">
        <v>334</v>
      </c>
      <c r="D103" s="178" t="s">
        <v>335</v>
      </c>
      <c r="E103" s="340"/>
      <c r="F103" s="196"/>
      <c r="G103" s="195"/>
      <c r="H103" s="185"/>
      <c r="I103" s="383"/>
      <c r="J103" s="311"/>
      <c r="K103" s="185"/>
      <c r="L103" s="186"/>
      <c r="M103" s="185"/>
      <c r="N103" s="186"/>
      <c r="O103" s="187"/>
    </row>
    <row r="104" spans="1:15" s="286" customFormat="1" ht="30.75" customHeight="1" x14ac:dyDescent="0.25">
      <c r="A104" s="281"/>
      <c r="B104" s="282" t="s">
        <v>336</v>
      </c>
      <c r="C104" s="283"/>
      <c r="D104" s="284"/>
      <c r="E104" s="285">
        <f>SUM(E107:E119)</f>
        <v>189390780</v>
      </c>
      <c r="F104" s="301">
        <f>SUM(F107:F119)</f>
        <v>0.45534904408332211</v>
      </c>
      <c r="G104" s="301">
        <f>SUM(G107:G119)</f>
        <v>149979100</v>
      </c>
      <c r="H104" s="118">
        <f>G104/E104*100</f>
        <v>79.190285820671946</v>
      </c>
      <c r="I104" s="131">
        <f>SUM(I107:I119)</f>
        <v>158610520</v>
      </c>
      <c r="J104" s="315">
        <f>I104/E104*100</f>
        <v>83.74775160649321</v>
      </c>
      <c r="K104" s="295">
        <f>L104/F104*100</f>
        <v>79.190285820671932</v>
      </c>
      <c r="L104" s="119">
        <f>SUM(L107:L119)</f>
        <v>0.36059220949128024</v>
      </c>
      <c r="M104" s="295">
        <f>N104*100/$F104</f>
        <v>83.747751606493196</v>
      </c>
      <c r="N104" s="295">
        <f>SUM(N107:N119)</f>
        <v>0.38134458638144181</v>
      </c>
      <c r="O104" s="117"/>
    </row>
    <row r="105" spans="1:15" ht="85.5" customHeight="1" x14ac:dyDescent="0.25">
      <c r="A105" s="236"/>
      <c r="B105" s="245" t="s">
        <v>30</v>
      </c>
      <c r="C105" s="160" t="s">
        <v>151</v>
      </c>
      <c r="D105" s="180">
        <v>1</v>
      </c>
      <c r="E105" s="199"/>
      <c r="F105" s="196">
        <f t="shared" si="26"/>
        <v>0</v>
      </c>
      <c r="G105" s="199"/>
      <c r="H105" s="185"/>
      <c r="I105" s="387"/>
      <c r="J105" s="311"/>
      <c r="K105" s="185"/>
      <c r="L105" s="186"/>
      <c r="M105" s="185"/>
      <c r="N105" s="186"/>
      <c r="O105" s="187"/>
    </row>
    <row r="106" spans="1:15" ht="63.75" customHeight="1" x14ac:dyDescent="0.25">
      <c r="A106" s="236"/>
      <c r="B106" s="245" t="s">
        <v>35</v>
      </c>
      <c r="C106" s="211" t="s">
        <v>152</v>
      </c>
      <c r="D106" s="164" t="s">
        <v>156</v>
      </c>
      <c r="E106" s="194"/>
      <c r="F106" s="196">
        <f t="shared" si="26"/>
        <v>0</v>
      </c>
      <c r="G106" s="194"/>
      <c r="H106" s="185"/>
      <c r="I106" s="389"/>
      <c r="J106" s="311"/>
      <c r="K106" s="185"/>
      <c r="L106" s="186"/>
      <c r="M106" s="185"/>
      <c r="N106" s="186"/>
      <c r="O106" s="187"/>
    </row>
    <row r="107" spans="1:15" ht="51" customHeight="1" x14ac:dyDescent="0.25">
      <c r="A107" s="231" t="s">
        <v>361</v>
      </c>
      <c r="B107" s="165" t="s">
        <v>74</v>
      </c>
      <c r="C107" s="161" t="s">
        <v>75</v>
      </c>
      <c r="D107" s="164" t="s">
        <v>337</v>
      </c>
      <c r="E107" s="344">
        <v>9639400</v>
      </c>
      <c r="F107" s="196">
        <f t="shared" si="26"/>
        <v>2.3175846129028958E-2</v>
      </c>
      <c r="G107" s="344">
        <v>9639400</v>
      </c>
      <c r="H107" s="185">
        <f>G107/E107*100</f>
        <v>100</v>
      </c>
      <c r="I107" s="385">
        <v>7901060</v>
      </c>
      <c r="J107" s="310">
        <f>I107/E107*100</f>
        <v>81.966304956740046</v>
      </c>
      <c r="K107" s="185">
        <f t="shared" ref="K107:K117" si="40">H107</f>
        <v>100</v>
      </c>
      <c r="L107" s="223">
        <f t="shared" ref="L107" si="41">(K107*$F107/100)</f>
        <v>2.3175846129028958E-2</v>
      </c>
      <c r="M107" s="185">
        <f>J107</f>
        <v>81.966304956740046</v>
      </c>
      <c r="N107" s="223">
        <f>(M107*$F107/100)</f>
        <v>1.8996384714424708E-2</v>
      </c>
      <c r="O107" s="187">
        <f t="shared" ref="O107:O113" si="42">E107-I107</f>
        <v>1738340</v>
      </c>
    </row>
    <row r="108" spans="1:15" ht="86.25" customHeight="1" x14ac:dyDescent="0.25">
      <c r="A108" s="235">
        <v>50</v>
      </c>
      <c r="B108" s="165" t="s">
        <v>36</v>
      </c>
      <c r="C108" s="161" t="s">
        <v>77</v>
      </c>
      <c r="D108" s="164" t="s">
        <v>37</v>
      </c>
      <c r="E108" s="336"/>
      <c r="F108" s="196"/>
      <c r="G108" s="195">
        <v>0</v>
      </c>
      <c r="H108" s="185"/>
      <c r="I108" s="383">
        <v>0</v>
      </c>
      <c r="J108" s="311"/>
      <c r="K108" s="185"/>
      <c r="L108" s="186"/>
      <c r="M108" s="185"/>
      <c r="N108" s="186"/>
      <c r="O108" s="187"/>
    </row>
    <row r="109" spans="1:15" ht="66" customHeight="1" x14ac:dyDescent="0.25">
      <c r="A109" s="235">
        <v>51</v>
      </c>
      <c r="B109" s="165" t="s">
        <v>38</v>
      </c>
      <c r="C109" s="161" t="s">
        <v>78</v>
      </c>
      <c r="D109" s="164" t="s">
        <v>87</v>
      </c>
      <c r="E109" s="336"/>
      <c r="F109" s="196"/>
      <c r="G109" s="195">
        <v>0</v>
      </c>
      <c r="H109" s="185"/>
      <c r="I109" s="383">
        <v>0</v>
      </c>
      <c r="J109" s="311"/>
      <c r="K109" s="185"/>
      <c r="L109" s="186"/>
      <c r="M109" s="185"/>
      <c r="N109" s="186"/>
      <c r="O109" s="187"/>
    </row>
    <row r="110" spans="1:15" ht="81.75" customHeight="1" x14ac:dyDescent="0.25">
      <c r="A110" s="235">
        <v>52</v>
      </c>
      <c r="B110" s="165" t="s">
        <v>39</v>
      </c>
      <c r="C110" s="161" t="s">
        <v>79</v>
      </c>
      <c r="D110" s="164" t="s">
        <v>88</v>
      </c>
      <c r="E110" s="336"/>
      <c r="F110" s="196"/>
      <c r="G110" s="195">
        <v>0</v>
      </c>
      <c r="H110" s="185"/>
      <c r="I110" s="383">
        <v>0</v>
      </c>
      <c r="J110" s="311"/>
      <c r="K110" s="185"/>
      <c r="L110" s="186"/>
      <c r="M110" s="185"/>
      <c r="N110" s="186"/>
      <c r="O110" s="187"/>
    </row>
    <row r="111" spans="1:15" ht="69.75" customHeight="1" x14ac:dyDescent="0.25">
      <c r="A111" s="235"/>
      <c r="B111" s="245" t="s">
        <v>42</v>
      </c>
      <c r="C111" s="211" t="s">
        <v>153</v>
      </c>
      <c r="D111" s="164" t="s">
        <v>256</v>
      </c>
      <c r="E111" s="197"/>
      <c r="F111" s="196"/>
      <c r="G111" s="197">
        <v>0</v>
      </c>
      <c r="H111" s="185"/>
      <c r="I111" s="384"/>
      <c r="J111" s="311"/>
      <c r="K111" s="185">
        <f t="shared" si="40"/>
        <v>0</v>
      </c>
      <c r="L111" s="186"/>
      <c r="M111" s="185"/>
      <c r="N111" s="186"/>
      <c r="O111" s="187">
        <f t="shared" si="42"/>
        <v>0</v>
      </c>
    </row>
    <row r="112" spans="1:15" ht="69.75" customHeight="1" x14ac:dyDescent="0.25">
      <c r="A112" s="235">
        <v>53</v>
      </c>
      <c r="B112" s="165" t="s">
        <v>45</v>
      </c>
      <c r="C112" s="161" t="s">
        <v>80</v>
      </c>
      <c r="D112" s="164" t="s">
        <v>238</v>
      </c>
      <c r="E112" s="344">
        <v>179751380</v>
      </c>
      <c r="F112" s="196">
        <f t="shared" si="26"/>
        <v>0.43217319795429315</v>
      </c>
      <c r="G112" s="344">
        <v>140339700</v>
      </c>
      <c r="H112" s="185">
        <f>G112/E112*100</f>
        <v>78.07433801064559</v>
      </c>
      <c r="I112" s="383">
        <v>150709460</v>
      </c>
      <c r="J112" s="311">
        <f>I112/E112*100</f>
        <v>83.843283984801673</v>
      </c>
      <c r="K112" s="185">
        <f t="shared" si="40"/>
        <v>78.07433801064559</v>
      </c>
      <c r="L112" s="186">
        <f>(K112*$F112/100)</f>
        <v>0.33741636336225128</v>
      </c>
      <c r="M112" s="185">
        <f>J112</f>
        <v>83.843283984801673</v>
      </c>
      <c r="N112" s="186">
        <f>(M112*$F112/100)</f>
        <v>0.36234820166701709</v>
      </c>
      <c r="O112" s="187">
        <f t="shared" si="42"/>
        <v>29041920</v>
      </c>
    </row>
    <row r="113" spans="1:15" ht="66" customHeight="1" x14ac:dyDescent="0.25">
      <c r="A113" s="235"/>
      <c r="B113" s="245" t="s">
        <v>46</v>
      </c>
      <c r="C113" s="211" t="s">
        <v>338</v>
      </c>
      <c r="D113" s="164" t="s">
        <v>91</v>
      </c>
      <c r="E113" s="197"/>
      <c r="F113" s="196"/>
      <c r="G113" s="197">
        <v>0</v>
      </c>
      <c r="H113" s="185"/>
      <c r="I113" s="384"/>
      <c r="J113" s="311"/>
      <c r="K113" s="185">
        <f t="shared" si="40"/>
        <v>0</v>
      </c>
      <c r="L113" s="186"/>
      <c r="M113" s="185"/>
      <c r="N113" s="186"/>
      <c r="O113" s="187">
        <f t="shared" si="42"/>
        <v>0</v>
      </c>
    </row>
    <row r="114" spans="1:15" ht="81.75" customHeight="1" x14ac:dyDescent="0.25">
      <c r="A114" s="235">
        <v>54</v>
      </c>
      <c r="B114" s="165" t="s">
        <v>47</v>
      </c>
      <c r="C114" s="161" t="s">
        <v>81</v>
      </c>
      <c r="D114" s="164" t="s">
        <v>82</v>
      </c>
      <c r="E114" s="336"/>
      <c r="F114" s="196"/>
      <c r="G114" s="179">
        <v>0</v>
      </c>
      <c r="H114" s="185"/>
      <c r="I114" s="385"/>
      <c r="J114" s="311"/>
      <c r="K114" s="185"/>
      <c r="L114" s="186"/>
      <c r="M114" s="185"/>
      <c r="N114" s="186"/>
      <c r="O114" s="187"/>
    </row>
    <row r="115" spans="1:15" ht="56.25" customHeight="1" x14ac:dyDescent="0.25">
      <c r="A115" s="235">
        <v>55</v>
      </c>
      <c r="B115" s="165" t="s">
        <v>83</v>
      </c>
      <c r="C115" s="161" t="s">
        <v>49</v>
      </c>
      <c r="D115" s="164" t="s">
        <v>144</v>
      </c>
      <c r="E115" s="336"/>
      <c r="F115" s="196"/>
      <c r="G115" s="195">
        <v>0</v>
      </c>
      <c r="H115" s="185"/>
      <c r="I115" s="383"/>
      <c r="J115" s="311"/>
      <c r="K115" s="185"/>
      <c r="L115" s="186"/>
      <c r="M115" s="185"/>
      <c r="N115" s="186"/>
      <c r="O115" s="187"/>
    </row>
    <row r="116" spans="1:15" ht="59.1" customHeight="1" x14ac:dyDescent="0.25">
      <c r="A116" s="235"/>
      <c r="B116" s="250" t="s">
        <v>55</v>
      </c>
      <c r="C116" s="204" t="s">
        <v>339</v>
      </c>
      <c r="D116" s="181" t="s">
        <v>269</v>
      </c>
      <c r="E116" s="197"/>
      <c r="F116" s="196">
        <f t="shared" si="26"/>
        <v>0</v>
      </c>
      <c r="G116" s="197">
        <v>0</v>
      </c>
      <c r="H116" s="185"/>
      <c r="I116" s="384"/>
      <c r="J116" s="311"/>
      <c r="K116" s="185">
        <f t="shared" si="40"/>
        <v>0</v>
      </c>
      <c r="L116" s="186"/>
      <c r="M116" s="223"/>
      <c r="N116" s="186"/>
      <c r="O116" s="187"/>
    </row>
    <row r="117" spans="1:15" ht="56.25" customHeight="1" x14ac:dyDescent="0.25">
      <c r="A117" s="235"/>
      <c r="B117" s="193" t="s">
        <v>86</v>
      </c>
      <c r="C117" s="163"/>
      <c r="D117" s="182" t="s">
        <v>340</v>
      </c>
      <c r="E117" s="197"/>
      <c r="F117" s="196"/>
      <c r="G117" s="197">
        <v>0</v>
      </c>
      <c r="H117" s="185"/>
      <c r="I117" s="384"/>
      <c r="J117" s="311"/>
      <c r="K117" s="185">
        <f t="shared" si="40"/>
        <v>0</v>
      </c>
      <c r="L117" s="186"/>
      <c r="M117" s="185"/>
      <c r="N117" s="186"/>
      <c r="O117" s="187"/>
    </row>
    <row r="118" spans="1:15" ht="66" customHeight="1" x14ac:dyDescent="0.25">
      <c r="A118" s="235">
        <v>56</v>
      </c>
      <c r="B118" s="165" t="s">
        <v>327</v>
      </c>
      <c r="C118" s="161" t="s">
        <v>328</v>
      </c>
      <c r="D118" s="178" t="s">
        <v>341</v>
      </c>
      <c r="E118" s="336"/>
      <c r="F118" s="196"/>
      <c r="G118" s="195">
        <v>0</v>
      </c>
      <c r="H118" s="185"/>
      <c r="I118" s="383"/>
      <c r="J118" s="311"/>
      <c r="K118" s="185"/>
      <c r="L118" s="186"/>
      <c r="M118" s="185"/>
      <c r="N118" s="186"/>
      <c r="O118" s="187"/>
    </row>
    <row r="119" spans="1:15" ht="129" customHeight="1" x14ac:dyDescent="0.25">
      <c r="A119" s="235">
        <v>57</v>
      </c>
      <c r="B119" s="165" t="s">
        <v>330</v>
      </c>
      <c r="C119" s="161" t="s">
        <v>331</v>
      </c>
      <c r="D119" s="178" t="s">
        <v>342</v>
      </c>
      <c r="E119" s="336"/>
      <c r="F119" s="196"/>
      <c r="G119" s="195">
        <v>0</v>
      </c>
      <c r="H119" s="185"/>
      <c r="I119" s="383"/>
      <c r="J119" s="311"/>
      <c r="K119" s="185"/>
      <c r="L119" s="186"/>
      <c r="M119" s="185"/>
      <c r="N119" s="186"/>
      <c r="O119" s="187"/>
    </row>
    <row r="120" spans="1:15" s="286" customFormat="1" ht="26.25" customHeight="1" x14ac:dyDescent="0.25">
      <c r="A120" s="287"/>
      <c r="B120" s="288" t="s">
        <v>343</v>
      </c>
      <c r="C120" s="289"/>
      <c r="D120" s="284"/>
      <c r="E120" s="301">
        <f>SUM(E123:E139)</f>
        <v>231967160</v>
      </c>
      <c r="F120" s="301">
        <f>SUM(F123:F139)</f>
        <v>0.55771471327549871</v>
      </c>
      <c r="G120" s="301">
        <f t="shared" ref="G120" si="43">SUM(G123:G139)</f>
        <v>211867000</v>
      </c>
      <c r="H120" s="301">
        <f>G120/E120*100</f>
        <v>91.334911372799496</v>
      </c>
      <c r="I120" s="131">
        <f>SUM(I123:I139)</f>
        <v>215556340</v>
      </c>
      <c r="J120" s="315">
        <f>I120/E120*100</f>
        <v>92.925369263476782</v>
      </c>
      <c r="K120" s="295">
        <f>L120/F120*100</f>
        <v>91.334911372799482</v>
      </c>
      <c r="L120" s="119">
        <f>SUM(L123:L139)</f>
        <v>0.50938823908323949</v>
      </c>
      <c r="M120" s="295">
        <f>N120*100/$F120</f>
        <v>92.925369263476767</v>
      </c>
      <c r="N120" s="295">
        <f>SUM(N123:N139)</f>
        <v>0.51825845674799786</v>
      </c>
      <c r="O120" s="117"/>
    </row>
    <row r="121" spans="1:15" ht="90.75" customHeight="1" x14ac:dyDescent="0.25">
      <c r="A121" s="235"/>
      <c r="B121" s="245" t="s">
        <v>30</v>
      </c>
      <c r="C121" s="160" t="s">
        <v>151</v>
      </c>
      <c r="D121" s="180">
        <v>1</v>
      </c>
      <c r="E121" s="199"/>
      <c r="F121" s="196">
        <f t="shared" si="26"/>
        <v>0</v>
      </c>
      <c r="G121" s="199"/>
      <c r="H121" s="185"/>
      <c r="I121" s="387"/>
      <c r="J121" s="311"/>
      <c r="K121" s="223"/>
      <c r="L121" s="186"/>
      <c r="M121" s="223"/>
      <c r="N121" s="186"/>
      <c r="O121" s="187"/>
    </row>
    <row r="122" spans="1:15" ht="47.25" x14ac:dyDescent="0.25">
      <c r="A122" s="235"/>
      <c r="B122" s="245" t="s">
        <v>35</v>
      </c>
      <c r="C122" s="211" t="s">
        <v>344</v>
      </c>
      <c r="D122" s="164" t="s">
        <v>156</v>
      </c>
      <c r="E122" s="194"/>
      <c r="F122" s="196">
        <f t="shared" si="26"/>
        <v>0</v>
      </c>
      <c r="G122" s="194"/>
      <c r="H122" s="185"/>
      <c r="I122" s="389"/>
      <c r="J122" s="311"/>
      <c r="K122" s="223"/>
      <c r="L122" s="186"/>
      <c r="M122" s="223"/>
      <c r="N122" s="186"/>
      <c r="O122" s="187"/>
    </row>
    <row r="123" spans="1:15" ht="96" customHeight="1" x14ac:dyDescent="0.25">
      <c r="A123" s="235">
        <v>58</v>
      </c>
      <c r="B123" s="165" t="s">
        <v>74</v>
      </c>
      <c r="C123" s="161" t="s">
        <v>75</v>
      </c>
      <c r="D123" s="164" t="s">
        <v>337</v>
      </c>
      <c r="E123" s="340">
        <v>7422160</v>
      </c>
      <c r="F123" s="196">
        <f t="shared" si="26"/>
        <v>1.7844973556967608E-2</v>
      </c>
      <c r="G123" s="339">
        <v>7402000</v>
      </c>
      <c r="H123" s="185">
        <f>G123/E123*100</f>
        <v>99.728380956487058</v>
      </c>
      <c r="I123" s="383">
        <v>7402000</v>
      </c>
      <c r="J123" s="311">
        <f t="shared" ref="J123" si="44">I123/E123*100</f>
        <v>99.728380956487058</v>
      </c>
      <c r="K123" s="185">
        <f t="shared" ref="K123" si="45">H123</f>
        <v>99.728380956487058</v>
      </c>
      <c r="L123" s="186">
        <f t="shared" ref="L123" si="46">(K123*$F123/100)</f>
        <v>1.7796503210477033E-2</v>
      </c>
      <c r="M123" s="185">
        <f t="shared" ref="M123" si="47">J123</f>
        <v>99.728380956487058</v>
      </c>
      <c r="N123" s="186">
        <f t="shared" ref="N123" si="48">(M123*$F123/100)</f>
        <v>1.7796503210477033E-2</v>
      </c>
      <c r="O123" s="187">
        <f>E123-I123</f>
        <v>20160</v>
      </c>
    </row>
    <row r="124" spans="1:15" ht="96" customHeight="1" x14ac:dyDescent="0.25">
      <c r="A124" s="235">
        <v>59</v>
      </c>
      <c r="B124" s="165" t="s">
        <v>36</v>
      </c>
      <c r="C124" s="161" t="s">
        <v>77</v>
      </c>
      <c r="D124" s="164" t="s">
        <v>37</v>
      </c>
      <c r="E124" s="345"/>
      <c r="F124" s="196"/>
      <c r="G124" s="195">
        <v>0</v>
      </c>
      <c r="H124" s="185"/>
      <c r="I124" s="397">
        <v>0</v>
      </c>
      <c r="J124" s="311"/>
      <c r="K124" s="185"/>
      <c r="L124" s="186"/>
      <c r="M124" s="185"/>
      <c r="N124" s="186"/>
      <c r="O124" s="187"/>
    </row>
    <row r="125" spans="1:15" ht="45" x14ac:dyDescent="0.25">
      <c r="A125" s="231" t="s">
        <v>201</v>
      </c>
      <c r="B125" s="165" t="s">
        <v>38</v>
      </c>
      <c r="C125" s="161" t="s">
        <v>78</v>
      </c>
      <c r="D125" s="164" t="s">
        <v>37</v>
      </c>
      <c r="E125" s="345"/>
      <c r="F125" s="196"/>
      <c r="G125" s="195">
        <v>0</v>
      </c>
      <c r="H125" s="185"/>
      <c r="I125" s="397">
        <v>0</v>
      </c>
      <c r="J125" s="311"/>
      <c r="K125" s="185"/>
      <c r="L125" s="186"/>
      <c r="M125" s="185"/>
      <c r="N125" s="186"/>
      <c r="O125" s="187"/>
    </row>
    <row r="126" spans="1:15" ht="72.75" customHeight="1" x14ac:dyDescent="0.25">
      <c r="A126" s="230" t="s">
        <v>202</v>
      </c>
      <c r="B126" s="165" t="s">
        <v>39</v>
      </c>
      <c r="C126" s="161" t="s">
        <v>79</v>
      </c>
      <c r="D126" s="164" t="s">
        <v>99</v>
      </c>
      <c r="E126" s="345"/>
      <c r="F126" s="196"/>
      <c r="G126" s="195">
        <v>0</v>
      </c>
      <c r="H126" s="185"/>
      <c r="I126" s="397">
        <v>0</v>
      </c>
      <c r="J126" s="311"/>
      <c r="K126" s="185"/>
      <c r="L126" s="186"/>
      <c r="M126" s="185"/>
      <c r="N126" s="186"/>
      <c r="O126" s="187"/>
    </row>
    <row r="127" spans="1:15" ht="72.75" customHeight="1" x14ac:dyDescent="0.25">
      <c r="A127" s="230"/>
      <c r="B127" s="245" t="s">
        <v>40</v>
      </c>
      <c r="C127" s="211" t="s">
        <v>345</v>
      </c>
      <c r="D127" s="164" t="s">
        <v>256</v>
      </c>
      <c r="E127" s="197"/>
      <c r="F127" s="196"/>
      <c r="G127" s="197">
        <v>0</v>
      </c>
      <c r="H127" s="185"/>
      <c r="I127" s="384"/>
      <c r="J127" s="311"/>
      <c r="K127" s="185"/>
      <c r="L127" s="186"/>
      <c r="M127" s="224"/>
      <c r="N127" s="186"/>
      <c r="O127" s="187"/>
    </row>
    <row r="128" spans="1:15" ht="85.5" customHeight="1" x14ac:dyDescent="0.25">
      <c r="A128" s="230" t="s">
        <v>203</v>
      </c>
      <c r="B128" s="165" t="s">
        <v>41</v>
      </c>
      <c r="C128" s="161" t="s">
        <v>89</v>
      </c>
      <c r="D128" s="164" t="s">
        <v>346</v>
      </c>
      <c r="E128" s="195"/>
      <c r="F128" s="196"/>
      <c r="G128" s="195">
        <v>0</v>
      </c>
      <c r="H128" s="185"/>
      <c r="I128" s="383"/>
      <c r="J128" s="311"/>
      <c r="K128" s="185"/>
      <c r="L128" s="186"/>
      <c r="M128" s="185"/>
      <c r="N128" s="186"/>
      <c r="O128" s="187"/>
    </row>
    <row r="129" spans="1:16" ht="73.5" customHeight="1" x14ac:dyDescent="0.25">
      <c r="A129" s="230"/>
      <c r="B129" s="245" t="s">
        <v>42</v>
      </c>
      <c r="C129" s="211" t="s">
        <v>347</v>
      </c>
      <c r="D129" s="164" t="s">
        <v>158</v>
      </c>
      <c r="E129" s="197"/>
      <c r="F129" s="196"/>
      <c r="G129" s="197">
        <v>0</v>
      </c>
      <c r="H129" s="185"/>
      <c r="I129" s="384"/>
      <c r="J129" s="311"/>
      <c r="K129" s="185"/>
      <c r="L129" s="186"/>
      <c r="M129" s="185"/>
      <c r="N129" s="186"/>
      <c r="O129" s="187"/>
    </row>
    <row r="130" spans="1:16" ht="65.25" customHeight="1" x14ac:dyDescent="0.25">
      <c r="A130" s="230" t="s">
        <v>204</v>
      </c>
      <c r="B130" s="165" t="s">
        <v>45</v>
      </c>
      <c r="C130" s="161" t="s">
        <v>80</v>
      </c>
      <c r="D130" s="164" t="s">
        <v>149</v>
      </c>
      <c r="E130" s="386">
        <v>189420000</v>
      </c>
      <c r="F130" s="196">
        <f t="shared" si="26"/>
        <v>0.45541929723433677</v>
      </c>
      <c r="G130" s="195">
        <v>169340000</v>
      </c>
      <c r="H130" s="185">
        <f>G130/E130*100</f>
        <v>89.399218667511349</v>
      </c>
      <c r="I130" s="383">
        <v>173029340</v>
      </c>
      <c r="J130" s="311">
        <f>I130/E130*100</f>
        <v>91.346922183507544</v>
      </c>
      <c r="K130" s="185">
        <f>H130</f>
        <v>89.399218667511349</v>
      </c>
      <c r="L130" s="186">
        <f>(K130*$F130/100)</f>
        <v>0.40714129338856819</v>
      </c>
      <c r="M130" s="185">
        <f>J130</f>
        <v>91.346922183507544</v>
      </c>
      <c r="N130" s="186">
        <f>(M130*$F130/100)</f>
        <v>0.41601151105332657</v>
      </c>
      <c r="O130" s="187">
        <f t="shared" ref="O130:O138" si="49">E130-I130</f>
        <v>16390660</v>
      </c>
    </row>
    <row r="131" spans="1:16" ht="69" customHeight="1" x14ac:dyDescent="0.25">
      <c r="A131" s="230"/>
      <c r="B131" s="245" t="s">
        <v>46</v>
      </c>
      <c r="C131" s="211" t="s">
        <v>154</v>
      </c>
      <c r="D131" s="164" t="s">
        <v>158</v>
      </c>
      <c r="E131" s="197"/>
      <c r="F131" s="196"/>
      <c r="G131" s="197">
        <v>0</v>
      </c>
      <c r="H131" s="185"/>
      <c r="I131" s="384"/>
      <c r="J131" s="311"/>
      <c r="K131" s="185"/>
      <c r="L131" s="186"/>
      <c r="M131" s="185"/>
      <c r="N131" s="186"/>
      <c r="O131" s="187">
        <f t="shared" si="49"/>
        <v>0</v>
      </c>
    </row>
    <row r="132" spans="1:16" ht="81" customHeight="1" x14ac:dyDescent="0.25">
      <c r="A132" s="230" t="s">
        <v>205</v>
      </c>
      <c r="B132" s="165" t="s">
        <v>47</v>
      </c>
      <c r="C132" s="161" t="s">
        <v>81</v>
      </c>
      <c r="D132" s="164" t="s">
        <v>84</v>
      </c>
      <c r="E132" s="345"/>
      <c r="F132" s="196"/>
      <c r="G132" s="195">
        <v>0</v>
      </c>
      <c r="H132" s="185"/>
      <c r="I132" s="383"/>
      <c r="J132" s="311"/>
      <c r="K132" s="185"/>
      <c r="L132" s="186"/>
      <c r="M132" s="185"/>
      <c r="N132" s="186"/>
      <c r="O132" s="187"/>
    </row>
    <row r="133" spans="1:16" ht="52.5" customHeight="1" x14ac:dyDescent="0.25">
      <c r="A133" s="230" t="s">
        <v>206</v>
      </c>
      <c r="B133" s="165" t="s">
        <v>83</v>
      </c>
      <c r="C133" s="161" t="s">
        <v>49</v>
      </c>
      <c r="D133" s="164" t="s">
        <v>91</v>
      </c>
      <c r="E133" s="347"/>
      <c r="F133" s="196"/>
      <c r="G133" s="195">
        <v>0</v>
      </c>
      <c r="H133" s="185"/>
      <c r="I133" s="383"/>
      <c r="J133" s="311"/>
      <c r="K133" s="185"/>
      <c r="L133" s="186"/>
      <c r="M133" s="185"/>
      <c r="N133" s="186"/>
      <c r="O133" s="187"/>
    </row>
    <row r="134" spans="1:16" ht="81" customHeight="1" x14ac:dyDescent="0.25">
      <c r="A134" s="230" t="s">
        <v>207</v>
      </c>
      <c r="B134" s="165" t="s">
        <v>85</v>
      </c>
      <c r="C134" s="161" t="s">
        <v>51</v>
      </c>
      <c r="D134" s="164" t="s">
        <v>159</v>
      </c>
      <c r="E134" s="345"/>
      <c r="F134" s="196"/>
      <c r="G134" s="195">
        <v>0</v>
      </c>
      <c r="H134" s="185"/>
      <c r="I134" s="383"/>
      <c r="J134" s="311"/>
      <c r="K134" s="185"/>
      <c r="L134" s="186"/>
      <c r="M134" s="185"/>
      <c r="N134" s="186"/>
      <c r="O134" s="187"/>
    </row>
    <row r="135" spans="1:16" ht="63" x14ac:dyDescent="0.25">
      <c r="A135" s="230"/>
      <c r="B135" s="250" t="s">
        <v>55</v>
      </c>
      <c r="C135" s="212" t="s">
        <v>268</v>
      </c>
      <c r="D135" s="181" t="s">
        <v>269</v>
      </c>
      <c r="E135" s="197"/>
      <c r="F135" s="196">
        <f t="shared" si="26"/>
        <v>0</v>
      </c>
      <c r="G135" s="197">
        <v>0</v>
      </c>
      <c r="H135" s="185"/>
      <c r="I135" s="384"/>
      <c r="J135" s="311"/>
      <c r="K135" s="185">
        <f>H135</f>
        <v>0</v>
      </c>
      <c r="L135" s="186">
        <f>(K135*$F135/100)</f>
        <v>0</v>
      </c>
      <c r="M135" s="185">
        <f>J135</f>
        <v>0</v>
      </c>
      <c r="N135" s="186">
        <f>(M135*$F135/100)</f>
        <v>0</v>
      </c>
      <c r="O135" s="187"/>
    </row>
    <row r="136" spans="1:16" ht="69.75" customHeight="1" x14ac:dyDescent="0.25">
      <c r="A136" s="230"/>
      <c r="B136" s="193" t="s">
        <v>86</v>
      </c>
      <c r="C136" s="163" t="s">
        <v>326</v>
      </c>
      <c r="D136" s="178">
        <v>85</v>
      </c>
      <c r="E136" s="197"/>
      <c r="F136" s="196">
        <f t="shared" si="26"/>
        <v>0</v>
      </c>
      <c r="G136" s="197">
        <v>0</v>
      </c>
      <c r="H136" s="185"/>
      <c r="I136" s="384"/>
      <c r="J136" s="311"/>
      <c r="K136" s="185">
        <f>H136</f>
        <v>0</v>
      </c>
      <c r="L136" s="186">
        <f>(K136*$F136/100)</f>
        <v>0</v>
      </c>
      <c r="M136" s="185">
        <f>J136</f>
        <v>0</v>
      </c>
      <c r="N136" s="186">
        <f>(M136*$F136/100)</f>
        <v>0</v>
      </c>
      <c r="O136" s="187"/>
    </row>
    <row r="137" spans="1:16" ht="99" customHeight="1" x14ac:dyDescent="0.25">
      <c r="A137" s="230" t="s">
        <v>208</v>
      </c>
      <c r="B137" s="165" t="s">
        <v>327</v>
      </c>
      <c r="C137" s="161" t="s">
        <v>328</v>
      </c>
      <c r="D137" s="178" t="s">
        <v>348</v>
      </c>
      <c r="E137" s="345"/>
      <c r="F137" s="196"/>
      <c r="G137" s="195">
        <v>0</v>
      </c>
      <c r="H137" s="185"/>
      <c r="I137" s="383"/>
      <c r="J137" s="311"/>
      <c r="K137" s="185"/>
      <c r="L137" s="186"/>
      <c r="M137" s="185"/>
      <c r="N137" s="186"/>
      <c r="O137" s="187"/>
    </row>
    <row r="138" spans="1:16" ht="130.5" customHeight="1" x14ac:dyDescent="0.25">
      <c r="A138" s="230" t="s">
        <v>359</v>
      </c>
      <c r="B138" s="165" t="s">
        <v>330</v>
      </c>
      <c r="C138" s="161" t="s">
        <v>331</v>
      </c>
      <c r="D138" s="178" t="s">
        <v>349</v>
      </c>
      <c r="E138" s="348">
        <v>35125000</v>
      </c>
      <c r="F138" s="196">
        <f t="shared" si="26"/>
        <v>8.4450442484194255E-2</v>
      </c>
      <c r="G138" s="348">
        <v>35125000</v>
      </c>
      <c r="H138" s="185">
        <f>G138/E138*100</f>
        <v>100</v>
      </c>
      <c r="I138" s="383">
        <v>35125000</v>
      </c>
      <c r="J138" s="311">
        <f t="shared" ref="J138" si="50">I138/E138*100</f>
        <v>100</v>
      </c>
      <c r="K138" s="185">
        <f t="shared" ref="K138" si="51">H138</f>
        <v>100</v>
      </c>
      <c r="L138" s="186">
        <f t="shared" ref="L138" si="52">(K138*$F138/100)</f>
        <v>8.4450442484194255E-2</v>
      </c>
      <c r="M138" s="185">
        <f>J138</f>
        <v>100</v>
      </c>
      <c r="N138" s="186">
        <f t="shared" ref="N138" si="53">(M138*$F138/100)</f>
        <v>8.4450442484194255E-2</v>
      </c>
      <c r="O138" s="187">
        <f t="shared" si="49"/>
        <v>0</v>
      </c>
    </row>
    <row r="139" spans="1:16" ht="90" customHeight="1" x14ac:dyDescent="0.25">
      <c r="A139" s="230" t="s">
        <v>209</v>
      </c>
      <c r="B139" s="165" t="s">
        <v>333</v>
      </c>
      <c r="C139" s="161" t="s">
        <v>334</v>
      </c>
      <c r="D139" s="182" t="s">
        <v>329</v>
      </c>
      <c r="E139" s="345"/>
      <c r="F139" s="196"/>
      <c r="G139" s="195">
        <v>0</v>
      </c>
      <c r="H139" s="185"/>
      <c r="I139" s="383"/>
      <c r="J139" s="311"/>
      <c r="K139" s="185"/>
      <c r="L139" s="186"/>
      <c r="M139" s="185"/>
      <c r="N139" s="186"/>
      <c r="O139" s="187"/>
    </row>
    <row r="140" spans="1:16" s="305" customFormat="1" ht="32.25" customHeight="1" x14ac:dyDescent="0.25">
      <c r="A140" s="190"/>
      <c r="B140" s="275" t="s">
        <v>133</v>
      </c>
      <c r="C140" s="298"/>
      <c r="D140" s="291">
        <v>1</v>
      </c>
      <c r="E140" s="300">
        <f>SUM(E143:E155)</f>
        <v>1735041069</v>
      </c>
      <c r="F140" s="300">
        <f>SUM(F143:F155)</f>
        <v>4.1715298506846823</v>
      </c>
      <c r="G140" s="300">
        <f>SUM(G143:G155)</f>
        <v>1400691413</v>
      </c>
      <c r="H140" s="300">
        <f>G140/E140*100</f>
        <v>80.729582603326833</v>
      </c>
      <c r="I140" s="300">
        <f>SUM(I143:I155)</f>
        <v>1422959488</v>
      </c>
      <c r="J140" s="304">
        <f>I140/E140*100</f>
        <v>82.013014759364182</v>
      </c>
      <c r="K140" s="295">
        <f>L140/F140*100</f>
        <v>80.729582603326833</v>
      </c>
      <c r="L140" s="119">
        <f>SUM(L143:L155)</f>
        <v>3.3676586366309271</v>
      </c>
      <c r="M140" s="300">
        <f>N140*100/F140</f>
        <v>82.013014759364154</v>
      </c>
      <c r="N140" s="300">
        <f>SUM(N143:N155)</f>
        <v>3.4211973921333101</v>
      </c>
      <c r="O140" s="188"/>
      <c r="P140" s="305">
        <v>83.42</v>
      </c>
    </row>
    <row r="141" spans="1:16" ht="60.75" customHeight="1" x14ac:dyDescent="0.25">
      <c r="A141" s="231"/>
      <c r="B141" s="245" t="s">
        <v>30</v>
      </c>
      <c r="C141" s="160" t="s">
        <v>151</v>
      </c>
      <c r="D141" s="164" t="s">
        <v>350</v>
      </c>
      <c r="E141" s="199"/>
      <c r="F141" s="196"/>
      <c r="G141" s="199"/>
      <c r="H141" s="185"/>
      <c r="I141" s="387"/>
      <c r="J141" s="310"/>
      <c r="K141" s="224"/>
      <c r="L141" s="207"/>
      <c r="M141" s="224"/>
      <c r="N141" s="207"/>
      <c r="O141" s="187"/>
    </row>
    <row r="142" spans="1:16" ht="63.75" customHeight="1" x14ac:dyDescent="0.25">
      <c r="A142" s="230"/>
      <c r="B142" s="245" t="s">
        <v>35</v>
      </c>
      <c r="C142" s="211" t="s">
        <v>344</v>
      </c>
      <c r="D142" s="164" t="s">
        <v>337</v>
      </c>
      <c r="E142" s="194"/>
      <c r="F142" s="196">
        <f t="shared" si="26"/>
        <v>0</v>
      </c>
      <c r="G142" s="194"/>
      <c r="H142" s="185"/>
      <c r="I142" s="389"/>
      <c r="J142" s="311"/>
      <c r="K142" s="224"/>
      <c r="L142" s="186"/>
      <c r="M142" s="224"/>
      <c r="N142" s="186"/>
      <c r="O142" s="187"/>
    </row>
    <row r="143" spans="1:16" ht="56.25" customHeight="1" x14ac:dyDescent="0.25">
      <c r="A143" s="230" t="s">
        <v>210</v>
      </c>
      <c r="B143" s="165" t="s">
        <v>74</v>
      </c>
      <c r="C143" s="161" t="s">
        <v>75</v>
      </c>
      <c r="D143" s="164" t="s">
        <v>337</v>
      </c>
      <c r="E143" s="336">
        <v>53347047</v>
      </c>
      <c r="F143" s="196">
        <f t="shared" si="26"/>
        <v>0.12826140140569703</v>
      </c>
      <c r="G143" s="336">
        <v>53347047</v>
      </c>
      <c r="H143" s="185">
        <f>G143/E143*100</f>
        <v>100</v>
      </c>
      <c r="I143" s="388">
        <v>53141723</v>
      </c>
      <c r="J143" s="311">
        <f>I143/E143*100</f>
        <v>99.615116465584308</v>
      </c>
      <c r="K143" s="185">
        <f t="shared" ref="K143:K146" si="54">H143</f>
        <v>100</v>
      </c>
      <c r="L143" s="186">
        <f t="shared" ref="L143:L146" si="55">(K143*$F143/100)</f>
        <v>0.12826140140569703</v>
      </c>
      <c r="M143" s="185">
        <f>J143</f>
        <v>99.615116465584308</v>
      </c>
      <c r="N143" s="186">
        <f t="shared" ref="N143:N146" si="56">(M143*$F143/100)</f>
        <v>0.12776774439067567</v>
      </c>
      <c r="O143" s="187">
        <f>E143-I143</f>
        <v>205324</v>
      </c>
    </row>
    <row r="144" spans="1:16" ht="56.25" customHeight="1" x14ac:dyDescent="0.25">
      <c r="A144" s="230" t="s">
        <v>211</v>
      </c>
      <c r="B144" s="165" t="s">
        <v>36</v>
      </c>
      <c r="C144" s="161" t="s">
        <v>77</v>
      </c>
      <c r="D144" s="164" t="s">
        <v>337</v>
      </c>
      <c r="E144" s="336">
        <v>3790000</v>
      </c>
      <c r="F144" s="196">
        <f t="shared" si="26"/>
        <v>9.1122327975828119E-3</v>
      </c>
      <c r="G144" s="336">
        <v>3790000</v>
      </c>
      <c r="H144" s="185">
        <f>G144/E144*100</f>
        <v>100</v>
      </c>
      <c r="I144" s="383">
        <v>3790000</v>
      </c>
      <c r="J144" s="311">
        <f t="shared" ref="J144:J146" si="57">I144/E144*100</f>
        <v>100</v>
      </c>
      <c r="K144" s="185">
        <f t="shared" si="54"/>
        <v>100</v>
      </c>
      <c r="L144" s="186">
        <f t="shared" si="55"/>
        <v>9.1122327975828119E-3</v>
      </c>
      <c r="M144" s="185">
        <f>J144</f>
        <v>100</v>
      </c>
      <c r="N144" s="186">
        <f t="shared" si="56"/>
        <v>9.1122327975828119E-3</v>
      </c>
      <c r="O144" s="187">
        <f t="shared" ref="O144:O146" si="58">E144-I144</f>
        <v>0</v>
      </c>
    </row>
    <row r="145" spans="1:16" ht="77.25" customHeight="1" x14ac:dyDescent="0.25">
      <c r="A145" s="230" t="s">
        <v>212</v>
      </c>
      <c r="B145" s="165" t="s">
        <v>38</v>
      </c>
      <c r="C145" s="161" t="s">
        <v>78</v>
      </c>
      <c r="D145" s="164" t="s">
        <v>351</v>
      </c>
      <c r="E145" s="336">
        <v>1367317</v>
      </c>
      <c r="F145" s="196">
        <f t="shared" si="26"/>
        <v>3.2874171008159731E-3</v>
      </c>
      <c r="G145" s="336">
        <v>1367317</v>
      </c>
      <c r="H145" s="185">
        <f>G145/E145*100</f>
        <v>100</v>
      </c>
      <c r="I145" s="383">
        <v>1316000</v>
      </c>
      <c r="J145" s="311">
        <f t="shared" si="57"/>
        <v>96.246883495195334</v>
      </c>
      <c r="K145" s="185">
        <f t="shared" si="54"/>
        <v>100</v>
      </c>
      <c r="L145" s="186">
        <f t="shared" si="55"/>
        <v>3.2874171008159731E-3</v>
      </c>
      <c r="M145" s="185">
        <f t="shared" ref="M145" si="59">J145</f>
        <v>96.246883495195334</v>
      </c>
      <c r="N145" s="186">
        <f t="shared" si="56"/>
        <v>3.1640365070234777E-3</v>
      </c>
      <c r="O145" s="187">
        <f t="shared" si="58"/>
        <v>51317</v>
      </c>
    </row>
    <row r="146" spans="1:16" ht="72" customHeight="1" x14ac:dyDescent="0.25">
      <c r="A146" s="230" t="s">
        <v>213</v>
      </c>
      <c r="B146" s="165" t="s">
        <v>39</v>
      </c>
      <c r="C146" s="161" t="s">
        <v>79</v>
      </c>
      <c r="D146" s="164" t="s">
        <v>352</v>
      </c>
      <c r="E146" s="336">
        <v>18287500</v>
      </c>
      <c r="F146" s="196">
        <f t="shared" si="26"/>
        <v>4.3968326460632104E-2</v>
      </c>
      <c r="G146" s="336">
        <v>18287500</v>
      </c>
      <c r="H146" s="185">
        <f>G146/E146*100</f>
        <v>100</v>
      </c>
      <c r="I146" s="383">
        <v>17323000</v>
      </c>
      <c r="J146" s="311">
        <f t="shared" si="57"/>
        <v>94.725905673274085</v>
      </c>
      <c r="K146" s="185">
        <f t="shared" si="54"/>
        <v>100</v>
      </c>
      <c r="L146" s="186">
        <f t="shared" si="55"/>
        <v>4.3968326460632111E-2</v>
      </c>
      <c r="M146" s="185">
        <f>J146</f>
        <v>94.725905673274085</v>
      </c>
      <c r="N146" s="186">
        <f t="shared" si="56"/>
        <v>4.164939544921558E-2</v>
      </c>
      <c r="O146" s="187">
        <f t="shared" si="58"/>
        <v>964500</v>
      </c>
    </row>
    <row r="147" spans="1:16" ht="71.25" customHeight="1" x14ac:dyDescent="0.25">
      <c r="A147" s="230"/>
      <c r="B147" s="245" t="s">
        <v>42</v>
      </c>
      <c r="C147" s="211" t="s">
        <v>153</v>
      </c>
      <c r="D147" s="164" t="s">
        <v>353</v>
      </c>
      <c r="E147" s="197"/>
      <c r="F147" s="196">
        <f t="shared" si="26"/>
        <v>0</v>
      </c>
      <c r="G147" s="197">
        <v>0</v>
      </c>
      <c r="H147" s="185"/>
      <c r="I147" s="384"/>
      <c r="J147" s="311"/>
      <c r="K147" s="185"/>
      <c r="L147" s="186"/>
      <c r="M147" s="185"/>
      <c r="N147" s="186"/>
      <c r="O147" s="187"/>
    </row>
    <row r="148" spans="1:16" ht="69.75" customHeight="1" x14ac:dyDescent="0.25">
      <c r="A148" s="230" t="s">
        <v>214</v>
      </c>
      <c r="B148" s="165" t="s">
        <v>45</v>
      </c>
      <c r="C148" s="161" t="s">
        <v>80</v>
      </c>
      <c r="D148" s="164" t="s">
        <v>158</v>
      </c>
      <c r="E148" s="336">
        <v>822728480</v>
      </c>
      <c r="F148" s="196">
        <f t="shared" si="26"/>
        <v>1.9780721474832335</v>
      </c>
      <c r="G148" s="336">
        <v>711953664</v>
      </c>
      <c r="H148" s="185">
        <f>G148/E148*100</f>
        <v>86.535677481348401</v>
      </c>
      <c r="I148" s="383">
        <v>743822229</v>
      </c>
      <c r="J148" s="311">
        <f>I148/E148*100</f>
        <v>90.409199034899089</v>
      </c>
      <c r="K148" s="185">
        <f>H148</f>
        <v>86.535677481348401</v>
      </c>
      <c r="L148" s="186">
        <f>(K148*$F148/100)</f>
        <v>1.7117381338944733</v>
      </c>
      <c r="M148" s="185">
        <f>J148</f>
        <v>90.409199034899089</v>
      </c>
      <c r="N148" s="186">
        <f>(M148*$F148/100)</f>
        <v>1.7883591848720193</v>
      </c>
      <c r="O148" s="187">
        <f>E148-I148</f>
        <v>78906251</v>
      </c>
    </row>
    <row r="149" spans="1:16" ht="75" customHeight="1" x14ac:dyDescent="0.25">
      <c r="A149" s="230"/>
      <c r="B149" s="245" t="s">
        <v>46</v>
      </c>
      <c r="C149" s="211" t="s">
        <v>338</v>
      </c>
      <c r="D149" s="164" t="s">
        <v>158</v>
      </c>
      <c r="E149" s="197"/>
      <c r="F149" s="196">
        <f t="shared" si="26"/>
        <v>0</v>
      </c>
      <c r="G149" s="197">
        <v>0</v>
      </c>
      <c r="H149" s="185"/>
      <c r="I149" s="384"/>
      <c r="J149" s="311"/>
      <c r="K149" s="185"/>
      <c r="L149" s="186"/>
      <c r="M149" s="185"/>
      <c r="N149" s="186"/>
      <c r="O149" s="187"/>
    </row>
    <row r="150" spans="1:16" ht="103.5" customHeight="1" x14ac:dyDescent="0.25">
      <c r="A150" s="230" t="s">
        <v>215</v>
      </c>
      <c r="B150" s="165" t="s">
        <v>47</v>
      </c>
      <c r="C150" s="161" t="s">
        <v>81</v>
      </c>
      <c r="D150" s="164" t="s">
        <v>139</v>
      </c>
      <c r="E150" s="349">
        <v>27651200</v>
      </c>
      <c r="F150" s="196">
        <f t="shared" si="26"/>
        <v>6.6481311750005767E-2</v>
      </c>
      <c r="G150" s="349">
        <v>27651200</v>
      </c>
      <c r="H150" s="185">
        <f>G150/E150*100</f>
        <v>100</v>
      </c>
      <c r="I150" s="383">
        <v>27651200</v>
      </c>
      <c r="J150" s="311">
        <f>I150/E150*100</f>
        <v>100</v>
      </c>
      <c r="K150" s="185">
        <f>H150</f>
        <v>100</v>
      </c>
      <c r="L150" s="186">
        <f>(K150*$F150/100)</f>
        <v>6.6481311750005767E-2</v>
      </c>
      <c r="M150" s="185">
        <f>J150</f>
        <v>100</v>
      </c>
      <c r="N150" s="186">
        <f>(M150*$F150/100)</f>
        <v>6.6481311750005767E-2</v>
      </c>
      <c r="O150" s="187">
        <f>E150-I150</f>
        <v>0</v>
      </c>
    </row>
    <row r="151" spans="1:16" ht="55.5" customHeight="1" x14ac:dyDescent="0.25">
      <c r="A151" s="230" t="s">
        <v>216</v>
      </c>
      <c r="B151" s="165" t="s">
        <v>83</v>
      </c>
      <c r="C151" s="161" t="s">
        <v>49</v>
      </c>
      <c r="D151" s="167"/>
      <c r="E151" s="344">
        <v>16810000</v>
      </c>
      <c r="F151" s="196">
        <f t="shared" si="26"/>
        <v>4.0415998239410833E-2</v>
      </c>
      <c r="G151" s="344">
        <v>16060000</v>
      </c>
      <c r="H151" s="185">
        <f>G151/E151*100</f>
        <v>95.538370017846518</v>
      </c>
      <c r="I151" s="383">
        <v>16054000</v>
      </c>
      <c r="J151" s="311">
        <f>I151/E151*100</f>
        <v>95.502676977989282</v>
      </c>
      <c r="K151" s="185">
        <f>H151</f>
        <v>95.538370017846518</v>
      </c>
      <c r="L151" s="186">
        <f>(K151*$F151/100)</f>
        <v>3.8612785944374652E-2</v>
      </c>
      <c r="M151" s="185">
        <f>J151</f>
        <v>95.502676977989282</v>
      </c>
      <c r="N151" s="186">
        <f>(M151*$F151/100)</f>
        <v>3.8598360246014367E-2</v>
      </c>
      <c r="O151" s="187">
        <f>E151-I151</f>
        <v>756000</v>
      </c>
    </row>
    <row r="152" spans="1:16" ht="47.25" customHeight="1" x14ac:dyDescent="0.25">
      <c r="A152" s="230"/>
      <c r="B152" s="193" t="s">
        <v>66</v>
      </c>
      <c r="C152" s="163" t="s">
        <v>354</v>
      </c>
      <c r="D152" s="183">
        <v>132712.51</v>
      </c>
      <c r="E152" s="197"/>
      <c r="F152" s="196">
        <f t="shared" si="26"/>
        <v>0</v>
      </c>
      <c r="G152" s="197">
        <v>0</v>
      </c>
      <c r="H152" s="185"/>
      <c r="I152" s="384"/>
      <c r="J152" s="311"/>
      <c r="K152" s="224"/>
      <c r="L152" s="186"/>
      <c r="M152" s="224"/>
      <c r="N152" s="186"/>
      <c r="O152" s="187"/>
    </row>
    <row r="153" spans="1:16" ht="63" x14ac:dyDescent="0.25">
      <c r="A153" s="230"/>
      <c r="B153" s="193" t="s">
        <v>94</v>
      </c>
      <c r="C153" s="163" t="s">
        <v>305</v>
      </c>
      <c r="D153" s="169"/>
      <c r="E153" s="197"/>
      <c r="F153" s="196">
        <f t="shared" ref="F153:F186" si="60">E153/$E$187*100</f>
        <v>0</v>
      </c>
      <c r="G153" s="197">
        <v>0</v>
      </c>
      <c r="H153" s="185"/>
      <c r="I153" s="384"/>
      <c r="J153" s="311"/>
      <c r="K153" s="224"/>
      <c r="L153" s="186"/>
      <c r="M153" s="224"/>
      <c r="N153" s="186"/>
      <c r="O153" s="187"/>
    </row>
    <row r="154" spans="1:16" ht="88.5" customHeight="1" x14ac:dyDescent="0.25">
      <c r="A154" s="233" t="s">
        <v>217</v>
      </c>
      <c r="B154" s="165" t="s">
        <v>306</v>
      </c>
      <c r="C154" s="161" t="s">
        <v>307</v>
      </c>
      <c r="D154" s="178" t="s">
        <v>355</v>
      </c>
      <c r="E154" s="350">
        <v>785465625</v>
      </c>
      <c r="F154" s="196">
        <f t="shared" si="60"/>
        <v>1.8884816964376998</v>
      </c>
      <c r="G154" s="350">
        <v>568234685</v>
      </c>
      <c r="H154" s="185">
        <f>G154/E154*100</f>
        <v>72.343673219308613</v>
      </c>
      <c r="I154" s="398">
        <v>554267436</v>
      </c>
      <c r="J154" s="311">
        <f>I154/E154*100</f>
        <v>70.565460582695778</v>
      </c>
      <c r="K154" s="185">
        <f t="shared" ref="K154:K155" si="61">H154</f>
        <v>72.343673219308613</v>
      </c>
      <c r="L154" s="186">
        <f t="shared" ref="L154:L155" si="62">(K154*$F154/100)</f>
        <v>1.3661970272773454</v>
      </c>
      <c r="M154" s="185">
        <f>J154</f>
        <v>70.565460582695778</v>
      </c>
      <c r="N154" s="186">
        <f t="shared" ref="N154:N155" si="63">(M154*$F154/100)</f>
        <v>1.3326158071111696</v>
      </c>
      <c r="O154" s="187">
        <f>E154-I154</f>
        <v>231198189</v>
      </c>
    </row>
    <row r="155" spans="1:16" ht="77.25" customHeight="1" x14ac:dyDescent="0.25">
      <c r="A155" s="251" t="s">
        <v>218</v>
      </c>
      <c r="B155" s="165" t="s">
        <v>308</v>
      </c>
      <c r="C155" s="161" t="s">
        <v>309</v>
      </c>
      <c r="D155" s="184" t="s">
        <v>93</v>
      </c>
      <c r="E155" s="344">
        <v>5593900</v>
      </c>
      <c r="F155" s="196">
        <f t="shared" si="60"/>
        <v>1.3449319009603824E-2</v>
      </c>
      <c r="G155" s="344">
        <v>0</v>
      </c>
      <c r="H155" s="185">
        <f>G155/E155*100</f>
        <v>0</v>
      </c>
      <c r="I155" s="392">
        <v>5593900</v>
      </c>
      <c r="J155" s="310">
        <f t="shared" ref="J155" si="64">I155/E155*100</f>
        <v>100</v>
      </c>
      <c r="K155" s="185">
        <f t="shared" si="61"/>
        <v>0</v>
      </c>
      <c r="L155" s="223">
        <f t="shared" si="62"/>
        <v>0</v>
      </c>
      <c r="M155" s="185">
        <f t="shared" ref="M155" si="65">J155</f>
        <v>100</v>
      </c>
      <c r="N155" s="223">
        <f t="shared" si="63"/>
        <v>1.3449319009603824E-2</v>
      </c>
      <c r="O155" s="252">
        <f>E155-I155</f>
        <v>0</v>
      </c>
    </row>
    <row r="156" spans="1:16" s="286" customFormat="1" ht="26.25" customHeight="1" x14ac:dyDescent="0.25">
      <c r="A156" s="268"/>
      <c r="B156" s="278" t="s">
        <v>150</v>
      </c>
      <c r="C156" s="276"/>
      <c r="D156" s="269"/>
      <c r="E156" s="297">
        <f>SUM(E159:E170)</f>
        <v>238617424</v>
      </c>
      <c r="F156" s="297">
        <f>SUM(F159:F170)</f>
        <v>0.57370383035554728</v>
      </c>
      <c r="G156" s="297">
        <f t="shared" ref="G156" si="66">SUM(G159:G170)</f>
        <v>218831152</v>
      </c>
      <c r="H156" s="297">
        <f>G156/E156*100</f>
        <v>91.707951721078004</v>
      </c>
      <c r="I156" s="297">
        <f>SUM(I159:I170)</f>
        <v>225379560</v>
      </c>
      <c r="J156" s="317">
        <f>I156/E156*100</f>
        <v>94.452264307404477</v>
      </c>
      <c r="K156" s="295">
        <f>L156/F156*100</f>
        <v>91.70795172107799</v>
      </c>
      <c r="L156" s="119">
        <f>SUM(L159:L170)</f>
        <v>0.52613203176444046</v>
      </c>
      <c r="M156" s="300">
        <f>N156*100/$F156</f>
        <v>94.452264307404462</v>
      </c>
      <c r="N156" s="300">
        <f>SUM(N159:N170)</f>
        <v>0.54187625818912477</v>
      </c>
      <c r="O156" s="188"/>
    </row>
    <row r="157" spans="1:16" ht="68.25" customHeight="1" x14ac:dyDescent="0.25">
      <c r="A157" s="230"/>
      <c r="B157" s="245" t="s">
        <v>30</v>
      </c>
      <c r="C157" s="160" t="s">
        <v>151</v>
      </c>
      <c r="D157" s="169" t="s">
        <v>228</v>
      </c>
      <c r="E157" s="199"/>
      <c r="F157" s="196">
        <f t="shared" si="60"/>
        <v>0</v>
      </c>
      <c r="G157" s="199"/>
      <c r="H157" s="185"/>
      <c r="I157" s="387"/>
      <c r="J157" s="311"/>
      <c r="K157" s="224"/>
      <c r="L157" s="186"/>
      <c r="M157" s="224"/>
      <c r="N157" s="186"/>
      <c r="O157" s="187"/>
    </row>
    <row r="158" spans="1:16" ht="68.25" customHeight="1" x14ac:dyDescent="0.25">
      <c r="A158" s="230"/>
      <c r="B158" s="245" t="s">
        <v>35</v>
      </c>
      <c r="C158" s="211" t="s">
        <v>152</v>
      </c>
      <c r="D158" s="164" t="s">
        <v>156</v>
      </c>
      <c r="E158" s="194"/>
      <c r="F158" s="196"/>
      <c r="G158" s="194"/>
      <c r="H158" s="185"/>
      <c r="I158" s="389"/>
      <c r="J158" s="311"/>
      <c r="K158" s="185"/>
      <c r="L158" s="186"/>
      <c r="M158" s="185"/>
      <c r="N158" s="186"/>
      <c r="O158" s="187"/>
      <c r="P158" s="72" t="e">
        <f>I158/E158*100</f>
        <v>#DIV/0!</v>
      </c>
    </row>
    <row r="159" spans="1:16" ht="45" x14ac:dyDescent="0.25">
      <c r="A159" s="230" t="s">
        <v>219</v>
      </c>
      <c r="B159" s="165" t="s">
        <v>74</v>
      </c>
      <c r="C159" s="161" t="s">
        <v>75</v>
      </c>
      <c r="D159" s="164" t="s">
        <v>37</v>
      </c>
      <c r="E159" s="351">
        <v>3393416</v>
      </c>
      <c r="F159" s="196">
        <f t="shared" si="60"/>
        <v>8.1587326044966421E-3</v>
      </c>
      <c r="G159" s="351">
        <v>3393416</v>
      </c>
      <c r="H159" s="185">
        <f>G159/E159*100</f>
        <v>100</v>
      </c>
      <c r="I159" s="383">
        <v>3391400</v>
      </c>
      <c r="J159" s="311">
        <f t="shared" ref="J159:J161" si="67">I159/E159*100</f>
        <v>99.940590838258558</v>
      </c>
      <c r="K159" s="185">
        <f t="shared" ref="K159:K161" si="68">H159</f>
        <v>100</v>
      </c>
      <c r="L159" s="186">
        <f t="shared" ref="L159:L161" si="69">(K159*$F159/100)</f>
        <v>8.1587326044966421E-3</v>
      </c>
      <c r="M159" s="185">
        <f>J159</f>
        <v>99.940590838258558</v>
      </c>
      <c r="N159" s="186">
        <f t="shared" ref="N159:N161" si="70">(M159*$F159/100)</f>
        <v>8.1538855698475854E-3</v>
      </c>
      <c r="O159" s="187">
        <f>E159-I159</f>
        <v>2016</v>
      </c>
      <c r="P159" s="72">
        <f>I159/E159*100</f>
        <v>99.940590838258558</v>
      </c>
    </row>
    <row r="160" spans="1:16" ht="45" x14ac:dyDescent="0.25">
      <c r="A160" s="230" t="s">
        <v>220</v>
      </c>
      <c r="B160" s="165" t="s">
        <v>38</v>
      </c>
      <c r="C160" s="161" t="s">
        <v>78</v>
      </c>
      <c r="D160" s="164" t="s">
        <v>92</v>
      </c>
      <c r="E160" s="351"/>
      <c r="F160" s="196"/>
      <c r="G160" s="351">
        <v>0</v>
      </c>
      <c r="H160" s="185"/>
      <c r="I160" s="383">
        <v>0</v>
      </c>
      <c r="J160" s="311"/>
      <c r="K160" s="185"/>
      <c r="L160" s="186"/>
      <c r="M160" s="185"/>
      <c r="N160" s="186"/>
      <c r="O160" s="187"/>
    </row>
    <row r="161" spans="1:15" ht="60" x14ac:dyDescent="0.25">
      <c r="A161" s="230" t="s">
        <v>221</v>
      </c>
      <c r="B161" s="165" t="s">
        <v>39</v>
      </c>
      <c r="C161" s="161" t="s">
        <v>79</v>
      </c>
      <c r="D161" s="164" t="s">
        <v>44</v>
      </c>
      <c r="E161" s="351">
        <v>5210000</v>
      </c>
      <c r="F161" s="196">
        <f t="shared" si="60"/>
        <v>1.2526314742851305E-2</v>
      </c>
      <c r="G161" s="351">
        <v>5210000</v>
      </c>
      <c r="H161" s="185">
        <f t="shared" ref="H161:H166" si="71">G161/E161*100</f>
        <v>100</v>
      </c>
      <c r="I161" s="383">
        <v>5165000</v>
      </c>
      <c r="J161" s="311">
        <f t="shared" si="67"/>
        <v>99.136276391554702</v>
      </c>
      <c r="K161" s="185">
        <f t="shared" si="68"/>
        <v>100</v>
      </c>
      <c r="L161" s="186">
        <f t="shared" si="69"/>
        <v>1.2526314742851305E-2</v>
      </c>
      <c r="M161" s="185">
        <f t="shared" ref="M161" si="72">J161</f>
        <v>99.136276391554702</v>
      </c>
      <c r="N161" s="186">
        <f t="shared" si="70"/>
        <v>1.2418122005149135E-2</v>
      </c>
      <c r="O161" s="187">
        <f t="shared" ref="O161:O170" si="73">E161-I161</f>
        <v>45000</v>
      </c>
    </row>
    <row r="162" spans="1:15" ht="68.25" customHeight="1" x14ac:dyDescent="0.25">
      <c r="A162" s="230"/>
      <c r="B162" s="245" t="s">
        <v>42</v>
      </c>
      <c r="C162" s="211" t="s">
        <v>153</v>
      </c>
      <c r="D162" s="164" t="s">
        <v>157</v>
      </c>
      <c r="E162" s="197"/>
      <c r="F162" s="196">
        <f t="shared" si="60"/>
        <v>0</v>
      </c>
      <c r="G162" s="197">
        <v>0</v>
      </c>
      <c r="H162" s="185"/>
      <c r="I162" s="384"/>
      <c r="J162" s="311"/>
      <c r="K162" s="185"/>
      <c r="L162" s="186"/>
      <c r="M162" s="185"/>
      <c r="N162" s="186"/>
      <c r="O162" s="187">
        <f t="shared" si="73"/>
        <v>0</v>
      </c>
    </row>
    <row r="163" spans="1:15" ht="66" customHeight="1" x14ac:dyDescent="0.25">
      <c r="A163" s="230" t="s">
        <v>222</v>
      </c>
      <c r="B163" s="165" t="s">
        <v>45</v>
      </c>
      <c r="C163" s="161" t="s">
        <v>80</v>
      </c>
      <c r="D163" s="164" t="s">
        <v>99</v>
      </c>
      <c r="E163" s="351">
        <v>209646008</v>
      </c>
      <c r="F163" s="196">
        <f t="shared" si="60"/>
        <v>0.50404834564113676</v>
      </c>
      <c r="G163" s="351">
        <v>189859736</v>
      </c>
      <c r="H163" s="185">
        <f t="shared" si="71"/>
        <v>90.56205639746787</v>
      </c>
      <c r="I163" s="383">
        <v>196455160</v>
      </c>
      <c r="J163" s="311">
        <f>I163/E163*100</f>
        <v>93.708037598311904</v>
      </c>
      <c r="K163" s="185">
        <f>H163</f>
        <v>90.56205639746787</v>
      </c>
      <c r="L163" s="186">
        <f>(K163*$F163/100)</f>
        <v>0.45647654705003005</v>
      </c>
      <c r="M163" s="185">
        <f>J163</f>
        <v>93.708037598311904</v>
      </c>
      <c r="N163" s="186">
        <f>(M163*$F163/100)</f>
        <v>0.47233381324706558</v>
      </c>
      <c r="O163" s="187">
        <f t="shared" si="73"/>
        <v>13190848</v>
      </c>
    </row>
    <row r="164" spans="1:15" ht="63" x14ac:dyDescent="0.25">
      <c r="A164" s="230"/>
      <c r="B164" s="245" t="s">
        <v>46</v>
      </c>
      <c r="C164" s="211" t="s">
        <v>154</v>
      </c>
      <c r="D164" s="164" t="s">
        <v>158</v>
      </c>
      <c r="E164" s="197"/>
      <c r="F164" s="196">
        <f t="shared" si="60"/>
        <v>0</v>
      </c>
      <c r="G164" s="197">
        <v>0</v>
      </c>
      <c r="H164" s="185"/>
      <c r="I164" s="384"/>
      <c r="J164" s="311"/>
      <c r="K164" s="185"/>
      <c r="L164" s="186"/>
      <c r="M164" s="185"/>
      <c r="N164" s="186"/>
      <c r="O164" s="187">
        <f t="shared" si="73"/>
        <v>0</v>
      </c>
    </row>
    <row r="165" spans="1:15" ht="98.25" customHeight="1" x14ac:dyDescent="0.25">
      <c r="A165" s="230" t="s">
        <v>223</v>
      </c>
      <c r="B165" s="165" t="s">
        <v>47</v>
      </c>
      <c r="C165" s="161" t="s">
        <v>81</v>
      </c>
      <c r="D165" s="164" t="s">
        <v>91</v>
      </c>
      <c r="E165" s="351">
        <v>10466000</v>
      </c>
      <c r="F165" s="196">
        <f t="shared" si="60"/>
        <v>2.5163226506464829E-2</v>
      </c>
      <c r="G165" s="351">
        <v>10466000</v>
      </c>
      <c r="H165" s="185">
        <f t="shared" si="71"/>
        <v>100</v>
      </c>
      <c r="I165" s="383">
        <v>10466000</v>
      </c>
      <c r="J165" s="311">
        <f>I165/E165*100</f>
        <v>100</v>
      </c>
      <c r="K165" s="185">
        <f>H165</f>
        <v>100</v>
      </c>
      <c r="L165" s="186">
        <f>(K165*$F165/100)</f>
        <v>2.5163226506464832E-2</v>
      </c>
      <c r="M165" s="185">
        <f>J165</f>
        <v>100</v>
      </c>
      <c r="N165" s="186">
        <f>(M165*$F165/100)</f>
        <v>2.5163226506464832E-2</v>
      </c>
      <c r="O165" s="187">
        <f t="shared" si="73"/>
        <v>0</v>
      </c>
    </row>
    <row r="166" spans="1:15" ht="68.25" customHeight="1" x14ac:dyDescent="0.25">
      <c r="A166" s="230" t="s">
        <v>362</v>
      </c>
      <c r="B166" s="165" t="s">
        <v>83</v>
      </c>
      <c r="C166" s="161" t="s">
        <v>49</v>
      </c>
      <c r="D166" s="164" t="s">
        <v>91</v>
      </c>
      <c r="E166" s="351">
        <v>2850000</v>
      </c>
      <c r="F166" s="196">
        <f t="shared" si="60"/>
        <v>6.8522067211374705E-3</v>
      </c>
      <c r="G166" s="351">
        <v>2850000</v>
      </c>
      <c r="H166" s="185">
        <f t="shared" si="71"/>
        <v>100</v>
      </c>
      <c r="I166" s="383">
        <v>2850000</v>
      </c>
      <c r="J166" s="311">
        <f>I166/E166*100</f>
        <v>100</v>
      </c>
      <c r="K166" s="185">
        <f>H166</f>
        <v>100</v>
      </c>
      <c r="L166" s="186">
        <f>(K166*$F166/100)</f>
        <v>6.8522067211374705E-3</v>
      </c>
      <c r="M166" s="185">
        <f>J166</f>
        <v>100</v>
      </c>
      <c r="N166" s="186">
        <f>(M166*$F166/100)</f>
        <v>6.8522067211374705E-3</v>
      </c>
      <c r="O166" s="187">
        <f t="shared" si="73"/>
        <v>0</v>
      </c>
    </row>
    <row r="167" spans="1:15" ht="84" customHeight="1" x14ac:dyDescent="0.25">
      <c r="A167" s="230" t="s">
        <v>363</v>
      </c>
      <c r="B167" s="165" t="s">
        <v>85</v>
      </c>
      <c r="C167" s="161" t="s">
        <v>51</v>
      </c>
      <c r="D167" s="164" t="s">
        <v>159</v>
      </c>
      <c r="E167" s="351"/>
      <c r="F167" s="196"/>
      <c r="G167" s="351">
        <v>0</v>
      </c>
      <c r="H167" s="185"/>
      <c r="I167" s="383">
        <v>0</v>
      </c>
      <c r="J167" s="311"/>
      <c r="K167" s="185"/>
      <c r="L167" s="186"/>
      <c r="M167" s="185"/>
      <c r="N167" s="186"/>
      <c r="O167" s="187"/>
    </row>
    <row r="168" spans="1:15" ht="59.25" customHeight="1" x14ac:dyDescent="0.25">
      <c r="A168" s="230"/>
      <c r="B168" s="250" t="s">
        <v>70</v>
      </c>
      <c r="C168" s="161" t="s">
        <v>356</v>
      </c>
      <c r="D168" s="170">
        <v>29845.279999999999</v>
      </c>
      <c r="E168" s="214"/>
      <c r="F168" s="196">
        <f t="shared" si="60"/>
        <v>0</v>
      </c>
      <c r="G168" s="214">
        <v>0</v>
      </c>
      <c r="H168" s="185"/>
      <c r="I168" s="399"/>
      <c r="J168" s="311"/>
      <c r="K168" s="185">
        <f t="shared" ref="K168:K170" si="74">H168</f>
        <v>0</v>
      </c>
      <c r="L168" s="186"/>
      <c r="M168" s="185"/>
      <c r="N168" s="186"/>
      <c r="O168" s="187">
        <f t="shared" si="73"/>
        <v>0</v>
      </c>
    </row>
    <row r="169" spans="1:15" ht="127.5" customHeight="1" x14ac:dyDescent="0.25">
      <c r="A169" s="230"/>
      <c r="B169" s="193" t="s">
        <v>71</v>
      </c>
      <c r="C169" s="163" t="s">
        <v>155</v>
      </c>
      <c r="D169" s="167" t="s">
        <v>148</v>
      </c>
      <c r="E169" s="197"/>
      <c r="F169" s="196">
        <f t="shared" si="60"/>
        <v>0</v>
      </c>
      <c r="G169" s="197">
        <v>0</v>
      </c>
      <c r="H169" s="185"/>
      <c r="I169" s="384"/>
      <c r="J169" s="311"/>
      <c r="K169" s="185">
        <f t="shared" si="74"/>
        <v>0</v>
      </c>
      <c r="L169" s="186"/>
      <c r="M169" s="185"/>
      <c r="N169" s="186"/>
      <c r="O169" s="187">
        <f t="shared" si="73"/>
        <v>0</v>
      </c>
    </row>
    <row r="170" spans="1:15" ht="201.75" customHeight="1" x14ac:dyDescent="0.25">
      <c r="A170" s="230" t="s">
        <v>364</v>
      </c>
      <c r="B170" s="165" t="s">
        <v>318</v>
      </c>
      <c r="C170" s="161" t="s">
        <v>319</v>
      </c>
      <c r="D170" s="167" t="s">
        <v>357</v>
      </c>
      <c r="E170" s="352">
        <v>7052000</v>
      </c>
      <c r="F170" s="196">
        <f t="shared" si="60"/>
        <v>1.6955004139460154E-2</v>
      </c>
      <c r="G170" s="352">
        <v>7052000</v>
      </c>
      <c r="H170" s="185">
        <f t="shared" ref="H170" si="75">G170/E170*100</f>
        <v>100</v>
      </c>
      <c r="I170" s="383">
        <v>7052000</v>
      </c>
      <c r="J170" s="311">
        <f t="shared" ref="J170" si="76">I170/E170*100</f>
        <v>100</v>
      </c>
      <c r="K170" s="185">
        <f t="shared" si="74"/>
        <v>100</v>
      </c>
      <c r="L170" s="186">
        <f t="shared" ref="L170" si="77">(K170*$F170/100)</f>
        <v>1.6955004139460154E-2</v>
      </c>
      <c r="M170" s="185">
        <f>J170</f>
        <v>100</v>
      </c>
      <c r="N170" s="186">
        <f t="shared" ref="N170" si="78">(M170*$F170/100)</f>
        <v>1.6955004139460154E-2</v>
      </c>
      <c r="O170" s="187">
        <f t="shared" si="73"/>
        <v>0</v>
      </c>
    </row>
    <row r="171" spans="1:15" s="305" customFormat="1" ht="28.5" customHeight="1" x14ac:dyDescent="0.25">
      <c r="A171" s="268"/>
      <c r="B171" s="293" t="s">
        <v>160</v>
      </c>
      <c r="C171" s="294"/>
      <c r="D171" s="306"/>
      <c r="E171" s="322">
        <f>SUM(E174:E186)</f>
        <v>1813231620</v>
      </c>
      <c r="F171" s="323">
        <f>SUM(F174:F186)</f>
        <v>4.3595220679098183</v>
      </c>
      <c r="G171" s="323">
        <f>SUM(G174:G186)</f>
        <v>1708275600</v>
      </c>
      <c r="H171" s="303">
        <f>G171/E171*100</f>
        <v>94.211659512092567</v>
      </c>
      <c r="I171" s="322">
        <f>SUM(I174:I186)</f>
        <v>1722950710</v>
      </c>
      <c r="J171" s="316">
        <f>I171/E171*100</f>
        <v>95.020994063626574</v>
      </c>
      <c r="K171" s="303">
        <f>L171/F171*100</f>
        <v>94.211659512092567</v>
      </c>
      <c r="L171" s="228">
        <f>SUM(L173:L186)</f>
        <v>4.1071780869737351</v>
      </c>
      <c r="M171" s="297">
        <f>N171*100/$F171</f>
        <v>95.603511480789223</v>
      </c>
      <c r="N171" s="297">
        <f>SUM(N174:N186)</f>
        <v>4.1678561807017029</v>
      </c>
      <c r="O171" s="188"/>
    </row>
    <row r="172" spans="1:15" ht="68.25" customHeight="1" x14ac:dyDescent="0.25">
      <c r="A172" s="230"/>
      <c r="B172" s="245" t="s">
        <v>30</v>
      </c>
      <c r="C172" s="160" t="s">
        <v>151</v>
      </c>
      <c r="D172" s="180">
        <v>1</v>
      </c>
      <c r="E172" s="199"/>
      <c r="F172" s="196">
        <f t="shared" si="60"/>
        <v>0</v>
      </c>
      <c r="G172" s="199"/>
      <c r="H172" s="185"/>
      <c r="I172" s="387"/>
      <c r="J172" s="311"/>
      <c r="K172" s="185"/>
      <c r="L172" s="186"/>
      <c r="M172" s="185"/>
      <c r="N172" s="186"/>
      <c r="O172" s="187"/>
    </row>
    <row r="173" spans="1:15" ht="68.25" customHeight="1" x14ac:dyDescent="0.25">
      <c r="A173" s="230"/>
      <c r="B173" s="245" t="s">
        <v>35</v>
      </c>
      <c r="C173" s="211" t="s">
        <v>152</v>
      </c>
      <c r="D173" s="164" t="s">
        <v>156</v>
      </c>
      <c r="E173" s="194"/>
      <c r="F173" s="196">
        <f t="shared" si="60"/>
        <v>0</v>
      </c>
      <c r="G173" s="194"/>
      <c r="H173" s="185"/>
      <c r="I173" s="389"/>
      <c r="J173" s="311"/>
      <c r="K173" s="185"/>
      <c r="L173" s="186"/>
      <c r="M173" s="185"/>
      <c r="N173" s="186"/>
      <c r="O173" s="187"/>
    </row>
    <row r="174" spans="1:15" ht="68.25" customHeight="1" x14ac:dyDescent="0.25">
      <c r="A174" s="230" t="s">
        <v>365</v>
      </c>
      <c r="B174" s="165" t="s">
        <v>74</v>
      </c>
      <c r="C174" s="161" t="s">
        <v>75</v>
      </c>
      <c r="D174" s="164" t="s">
        <v>337</v>
      </c>
      <c r="E174" s="353">
        <v>14270290</v>
      </c>
      <c r="F174" s="196">
        <f t="shared" si="60"/>
        <v>3.430981650897573E-2</v>
      </c>
      <c r="G174" s="353">
        <v>14270290</v>
      </c>
      <c r="H174" s="185">
        <f t="shared" ref="H174:H177" si="79">G174/E174*100</f>
        <v>100</v>
      </c>
      <c r="I174" s="385">
        <v>14185400</v>
      </c>
      <c r="J174" s="311">
        <f t="shared" ref="J174:J177" si="80">I174/E174*100</f>
        <v>99.405127716395398</v>
      </c>
      <c r="K174" s="185">
        <f>H174</f>
        <v>100</v>
      </c>
      <c r="L174" s="186">
        <f t="shared" ref="L174:L177" si="81">(K174*$F174/100)</f>
        <v>3.430981650897573E-2</v>
      </c>
      <c r="M174" s="185">
        <v>100</v>
      </c>
      <c r="N174" s="186">
        <f t="shared" ref="N174:N177" si="82">(M174*$F174/100)</f>
        <v>3.430981650897573E-2</v>
      </c>
      <c r="O174" s="187">
        <f t="shared" ref="O174:O186" si="83">E174-I174</f>
        <v>84890</v>
      </c>
    </row>
    <row r="175" spans="1:15" ht="68.25" customHeight="1" x14ac:dyDescent="0.25">
      <c r="A175" s="230" t="s">
        <v>366</v>
      </c>
      <c r="B175" s="165" t="s">
        <v>36</v>
      </c>
      <c r="C175" s="161" t="s">
        <v>77</v>
      </c>
      <c r="D175" s="164" t="s">
        <v>145</v>
      </c>
      <c r="E175" s="345">
        <v>4400000</v>
      </c>
      <c r="F175" s="196">
        <f t="shared" si="60"/>
        <v>1.0578845464212236E-2</v>
      </c>
      <c r="G175" s="345">
        <v>4400000</v>
      </c>
      <c r="H175" s="185">
        <f t="shared" si="79"/>
        <v>100</v>
      </c>
      <c r="I175" s="383">
        <v>4318242</v>
      </c>
      <c r="J175" s="311">
        <f t="shared" si="80"/>
        <v>98.141863636363638</v>
      </c>
      <c r="K175" s="185">
        <f t="shared" ref="K175:K186" si="84">H175</f>
        <v>100</v>
      </c>
      <c r="L175" s="186">
        <f t="shared" si="81"/>
        <v>1.0578845464212236E-2</v>
      </c>
      <c r="M175" s="185">
        <v>100</v>
      </c>
      <c r="N175" s="186">
        <f t="shared" si="82"/>
        <v>1.0578845464212236E-2</v>
      </c>
      <c r="O175" s="187">
        <f t="shared" si="83"/>
        <v>81758</v>
      </c>
    </row>
    <row r="176" spans="1:15" ht="68.25" customHeight="1" x14ac:dyDescent="0.25">
      <c r="A176" s="230" t="s">
        <v>367</v>
      </c>
      <c r="B176" s="165" t="s">
        <v>38</v>
      </c>
      <c r="C176" s="161" t="s">
        <v>78</v>
      </c>
      <c r="D176" s="164" t="s">
        <v>145</v>
      </c>
      <c r="E176" s="354">
        <v>7211100</v>
      </c>
      <c r="F176" s="196">
        <f t="shared" si="60"/>
        <v>1.7337525574313829E-2</v>
      </c>
      <c r="G176" s="354">
        <v>6611300</v>
      </c>
      <c r="H176" s="185">
        <f t="shared" si="79"/>
        <v>91.682267615204339</v>
      </c>
      <c r="I176" s="383">
        <v>6524000</v>
      </c>
      <c r="J176" s="311">
        <f t="shared" si="80"/>
        <v>90.47163400868105</v>
      </c>
      <c r="K176" s="185">
        <f t="shared" si="84"/>
        <v>91.682267615204339</v>
      </c>
      <c r="L176" s="186">
        <f t="shared" si="81"/>
        <v>1.5895436594896898E-2</v>
      </c>
      <c r="M176" s="185">
        <v>100</v>
      </c>
      <c r="N176" s="186">
        <f t="shared" si="82"/>
        <v>1.7337525574313829E-2</v>
      </c>
      <c r="O176" s="187">
        <f t="shared" si="83"/>
        <v>687100</v>
      </c>
    </row>
    <row r="177" spans="1:22" ht="68.25" customHeight="1" x14ac:dyDescent="0.25">
      <c r="A177" s="230" t="s">
        <v>368</v>
      </c>
      <c r="B177" s="165" t="s">
        <v>39</v>
      </c>
      <c r="C177" s="161" t="s">
        <v>79</v>
      </c>
      <c r="D177" s="164" t="s">
        <v>358</v>
      </c>
      <c r="E177" s="354">
        <v>29980000</v>
      </c>
      <c r="F177" s="196">
        <f t="shared" si="60"/>
        <v>7.2080406140246092E-2</v>
      </c>
      <c r="G177" s="354">
        <v>29980000</v>
      </c>
      <c r="H177" s="185">
        <f t="shared" si="79"/>
        <v>100</v>
      </c>
      <c r="I177" s="383">
        <v>29734500</v>
      </c>
      <c r="J177" s="311">
        <f t="shared" si="80"/>
        <v>99.181120747164769</v>
      </c>
      <c r="K177" s="185">
        <f t="shared" si="84"/>
        <v>100</v>
      </c>
      <c r="L177" s="186">
        <f t="shared" si="81"/>
        <v>7.2080406140246092E-2</v>
      </c>
      <c r="M177" s="185">
        <v>100</v>
      </c>
      <c r="N177" s="186">
        <f t="shared" si="82"/>
        <v>7.2080406140246092E-2</v>
      </c>
      <c r="O177" s="187">
        <f t="shared" si="83"/>
        <v>245500</v>
      </c>
    </row>
    <row r="178" spans="1:22" ht="68.25" customHeight="1" x14ac:dyDescent="0.25">
      <c r="A178" s="230"/>
      <c r="B178" s="245" t="s">
        <v>42</v>
      </c>
      <c r="C178" s="211" t="s">
        <v>153</v>
      </c>
      <c r="D178" s="164" t="s">
        <v>158</v>
      </c>
      <c r="E178" s="197"/>
      <c r="F178" s="196"/>
      <c r="G178" s="197">
        <v>0</v>
      </c>
      <c r="H178" s="185"/>
      <c r="I178" s="384"/>
      <c r="J178" s="311"/>
      <c r="K178" s="185">
        <f t="shared" si="84"/>
        <v>0</v>
      </c>
      <c r="L178" s="186"/>
      <c r="M178" s="185"/>
      <c r="N178" s="186"/>
      <c r="O178" s="187">
        <f t="shared" si="83"/>
        <v>0</v>
      </c>
      <c r="P178" s="72" t="e">
        <f>I178/E178*100</f>
        <v>#DIV/0!</v>
      </c>
    </row>
    <row r="179" spans="1:22" ht="68.25" customHeight="1" x14ac:dyDescent="0.25">
      <c r="A179" s="230" t="s">
        <v>369</v>
      </c>
      <c r="B179" s="165" t="s">
        <v>45</v>
      </c>
      <c r="C179" s="161" t="s">
        <v>80</v>
      </c>
      <c r="D179" s="164" t="s">
        <v>138</v>
      </c>
      <c r="E179" s="345">
        <v>398296100</v>
      </c>
      <c r="F179" s="196">
        <f t="shared" si="60"/>
        <v>0.95761656611327794</v>
      </c>
      <c r="G179" s="345">
        <v>323939880</v>
      </c>
      <c r="H179" s="185">
        <f>G179/E179*100</f>
        <v>81.331421522831874</v>
      </c>
      <c r="I179" s="383">
        <v>349577580</v>
      </c>
      <c r="J179" s="311">
        <f t="shared" ref="J179:J181" si="85">I179/E179*100</f>
        <v>87.768265870542038</v>
      </c>
      <c r="K179" s="185">
        <f t="shared" si="84"/>
        <v>81.331421522831874</v>
      </c>
      <c r="L179" s="186">
        <f t="shared" ref="L179" si="86">(K179*$F179/100)</f>
        <v>0.77884316595805803</v>
      </c>
      <c r="M179" s="185">
        <f>J179</f>
        <v>87.768265870542038</v>
      </c>
      <c r="N179" s="186">
        <f t="shared" ref="N179" si="87">(M179*$F179/100)</f>
        <v>0.84048345376665679</v>
      </c>
      <c r="O179" s="187">
        <f t="shared" si="83"/>
        <v>48718520</v>
      </c>
    </row>
    <row r="180" spans="1:22" ht="68.25" customHeight="1" x14ac:dyDescent="0.25">
      <c r="A180" s="230"/>
      <c r="B180" s="245" t="s">
        <v>46</v>
      </c>
      <c r="C180" s="211" t="s">
        <v>154</v>
      </c>
      <c r="D180" s="164" t="s">
        <v>158</v>
      </c>
      <c r="E180" s="197"/>
      <c r="F180" s="196">
        <f t="shared" si="60"/>
        <v>0</v>
      </c>
      <c r="G180" s="197">
        <v>0</v>
      </c>
      <c r="H180" s="185"/>
      <c r="I180" s="384"/>
      <c r="J180" s="311"/>
      <c r="K180" s="185">
        <f t="shared" si="84"/>
        <v>0</v>
      </c>
      <c r="L180" s="186"/>
      <c r="M180" s="224"/>
      <c r="N180" s="186"/>
      <c r="O180" s="187">
        <f t="shared" si="83"/>
        <v>0</v>
      </c>
    </row>
    <row r="181" spans="1:22" ht="105.75" customHeight="1" x14ac:dyDescent="0.25">
      <c r="A181" s="230" t="s">
        <v>370</v>
      </c>
      <c r="B181" s="165" t="s">
        <v>47</v>
      </c>
      <c r="C181" s="161" t="s">
        <v>81</v>
      </c>
      <c r="D181" s="164" t="s">
        <v>91</v>
      </c>
      <c r="E181" s="348">
        <v>72152500</v>
      </c>
      <c r="F181" s="196">
        <f>E181/$E$187*100</f>
        <v>0.1734750334901303</v>
      </c>
      <c r="G181" s="348">
        <v>72152500</v>
      </c>
      <c r="H181" s="185">
        <f>G181/E181*100</f>
        <v>100</v>
      </c>
      <c r="I181" s="383">
        <v>71015303</v>
      </c>
      <c r="J181" s="311">
        <f t="shared" si="85"/>
        <v>98.423897993832512</v>
      </c>
      <c r="K181" s="185">
        <f t="shared" si="84"/>
        <v>100</v>
      </c>
      <c r="L181" s="186">
        <f>(K181*$F181/100)</f>
        <v>0.17347503349013033</v>
      </c>
      <c r="M181" s="185">
        <v>100</v>
      </c>
      <c r="N181" s="186">
        <f>(M181*$F181/100)</f>
        <v>0.17347503349013033</v>
      </c>
      <c r="O181" s="187">
        <f t="shared" si="83"/>
        <v>1137197</v>
      </c>
      <c r="P181" s="72">
        <f>I181/E181*100</f>
        <v>98.423897993832512</v>
      </c>
    </row>
    <row r="182" spans="1:22" ht="51" customHeight="1" x14ac:dyDescent="0.25">
      <c r="A182" s="230" t="s">
        <v>371</v>
      </c>
      <c r="B182" s="165" t="s">
        <v>83</v>
      </c>
      <c r="C182" s="161" t="s">
        <v>49</v>
      </c>
      <c r="D182" s="164" t="s">
        <v>93</v>
      </c>
      <c r="E182" s="348">
        <v>113750000</v>
      </c>
      <c r="F182" s="196">
        <f t="shared" si="60"/>
        <v>0.27348719808048677</v>
      </c>
      <c r="G182" s="348">
        <v>83750000</v>
      </c>
      <c r="H182" s="185">
        <f>G182/E182*100</f>
        <v>73.626373626373635</v>
      </c>
      <c r="I182" s="383">
        <v>82674055</v>
      </c>
      <c r="J182" s="311">
        <f>I182/E182*100</f>
        <v>72.680487912087912</v>
      </c>
      <c r="K182" s="185">
        <f t="shared" si="84"/>
        <v>73.626373626373635</v>
      </c>
      <c r="L182" s="186">
        <f>(K182*$F182/100)</f>
        <v>0.20135870627903973</v>
      </c>
      <c r="M182" s="185">
        <v>80</v>
      </c>
      <c r="N182" s="186">
        <f>(M182*$F182/100)</f>
        <v>0.21878975846438942</v>
      </c>
      <c r="O182" s="187">
        <f t="shared" si="83"/>
        <v>31075945</v>
      </c>
    </row>
    <row r="183" spans="1:22" ht="75" x14ac:dyDescent="0.25">
      <c r="A183" s="230" t="s">
        <v>372</v>
      </c>
      <c r="B183" s="165" t="s">
        <v>85</v>
      </c>
      <c r="C183" s="161" t="s">
        <v>51</v>
      </c>
      <c r="D183" s="164" t="s">
        <v>84</v>
      </c>
      <c r="E183" s="195">
        <v>0</v>
      </c>
      <c r="F183" s="196">
        <f t="shared" si="60"/>
        <v>0</v>
      </c>
      <c r="G183" s="195">
        <v>0</v>
      </c>
      <c r="H183" s="185"/>
      <c r="I183" s="383"/>
      <c r="J183" s="311"/>
      <c r="K183" s="185">
        <f t="shared" si="84"/>
        <v>0</v>
      </c>
      <c r="L183" s="186"/>
      <c r="M183" s="224">
        <v>0</v>
      </c>
      <c r="N183" s="186"/>
      <c r="O183" s="187">
        <f t="shared" si="83"/>
        <v>0</v>
      </c>
    </row>
    <row r="184" spans="1:22" ht="31.5" x14ac:dyDescent="0.25">
      <c r="A184" s="230"/>
      <c r="B184" s="193" t="s">
        <v>161</v>
      </c>
      <c r="C184" s="163" t="s">
        <v>162</v>
      </c>
      <c r="D184" s="171">
        <v>140000</v>
      </c>
      <c r="E184" s="197"/>
      <c r="F184" s="196"/>
      <c r="G184" s="197">
        <v>0</v>
      </c>
      <c r="H184" s="185"/>
      <c r="I184" s="384"/>
      <c r="J184" s="311"/>
      <c r="K184" s="185">
        <f t="shared" si="84"/>
        <v>0</v>
      </c>
      <c r="L184" s="186"/>
      <c r="M184" s="185"/>
      <c r="N184" s="186"/>
      <c r="O184" s="187">
        <f t="shared" si="83"/>
        <v>0</v>
      </c>
    </row>
    <row r="185" spans="1:22" ht="90.75" customHeight="1" x14ac:dyDescent="0.25">
      <c r="A185" s="230"/>
      <c r="B185" s="193" t="s">
        <v>95</v>
      </c>
      <c r="C185" s="166" t="s">
        <v>163</v>
      </c>
      <c r="D185" s="167" t="s">
        <v>84</v>
      </c>
      <c r="E185" s="195"/>
      <c r="F185" s="196">
        <f t="shared" si="60"/>
        <v>0</v>
      </c>
      <c r="G185" s="195">
        <v>0</v>
      </c>
      <c r="H185" s="185"/>
      <c r="I185" s="383"/>
      <c r="J185" s="311"/>
      <c r="K185" s="185">
        <f t="shared" si="84"/>
        <v>0</v>
      </c>
      <c r="L185" s="186"/>
      <c r="M185" s="224"/>
      <c r="N185" s="186"/>
      <c r="O185" s="187">
        <f t="shared" si="83"/>
        <v>0</v>
      </c>
    </row>
    <row r="186" spans="1:22" ht="52.5" customHeight="1" x14ac:dyDescent="0.25">
      <c r="A186" s="230" t="s">
        <v>373</v>
      </c>
      <c r="B186" s="165" t="s">
        <v>96</v>
      </c>
      <c r="C186" s="161" t="s">
        <v>164</v>
      </c>
      <c r="D186" s="167" t="s">
        <v>84</v>
      </c>
      <c r="E186" s="348">
        <v>1173171630</v>
      </c>
      <c r="F186" s="196">
        <f t="shared" si="60"/>
        <v>2.8206366765381761</v>
      </c>
      <c r="G186" s="348">
        <v>1173171630</v>
      </c>
      <c r="H186" s="185">
        <f t="shared" ref="H186" si="88">G186/E186*100</f>
        <v>100</v>
      </c>
      <c r="I186" s="400">
        <v>1164921630</v>
      </c>
      <c r="J186" s="311">
        <f>I186/E186*100</f>
        <v>99.296778085232091</v>
      </c>
      <c r="K186" s="185">
        <f t="shared" si="84"/>
        <v>100</v>
      </c>
      <c r="L186" s="186">
        <f>(K186*$F186/100)</f>
        <v>2.8206366765381761</v>
      </c>
      <c r="M186" s="185">
        <f>J186</f>
        <v>99.296778085232091</v>
      </c>
      <c r="N186" s="186">
        <f>(M186*$F186/100)</f>
        <v>2.8008013412927784</v>
      </c>
      <c r="O186" s="187">
        <f t="shared" si="83"/>
        <v>8250000</v>
      </c>
      <c r="V186" s="110" t="e">
        <f>64206539933-#REF!</f>
        <v>#REF!</v>
      </c>
    </row>
    <row r="187" spans="1:22" s="66" customFormat="1" ht="15.75" x14ac:dyDescent="0.25">
      <c r="A187" s="268"/>
      <c r="B187" s="307"/>
      <c r="C187" s="308"/>
      <c r="D187" s="269"/>
      <c r="E187" s="270">
        <f>E19+E49+E61+E72+E80+E87+E104+E120+E140+E156+E171</f>
        <v>41592440450</v>
      </c>
      <c r="F187" s="297">
        <f>SUM(F19:F186)/2</f>
        <v>99.999999999999986</v>
      </c>
      <c r="G187" s="270">
        <f>G19+G49+G61+G72+G80+G87+G104+G120+G140+G156+G171</f>
        <v>35603363566</v>
      </c>
      <c r="H187" s="303">
        <f>G187/E187*100</f>
        <v>85.600563902472331</v>
      </c>
      <c r="I187" s="297">
        <f>I19+I49+I61+I72+I80+I87+I104+I120+I140+I156+I171</f>
        <v>34799013508.699997</v>
      </c>
      <c r="J187" s="318">
        <f>I187/E187*100</f>
        <v>83.666678685357112</v>
      </c>
      <c r="K187" s="303"/>
      <c r="L187" s="270">
        <f>SUM(L19:L186)/2</f>
        <v>85.600563902472317</v>
      </c>
      <c r="M187" s="228">
        <f>N187*100/$F187</f>
        <v>85.943822663572519</v>
      </c>
      <c r="N187" s="297">
        <f>SUM(N19:N186)/2</f>
        <v>85.943822663572504</v>
      </c>
      <c r="O187" s="188">
        <f>E187-I187</f>
        <v>6793426941.3000031</v>
      </c>
      <c r="P187" s="66">
        <v>96.657251023679933</v>
      </c>
      <c r="V187" s="309"/>
    </row>
    <row r="188" spans="1:22" ht="20.25" x14ac:dyDescent="0.25">
      <c r="A188" s="241"/>
      <c r="B188" s="83"/>
      <c r="C188" s="84"/>
      <c r="D188" s="257"/>
      <c r="E188" s="328"/>
      <c r="F188" s="360"/>
      <c r="G188" s="98">
        <v>35603363566</v>
      </c>
      <c r="H188" s="87"/>
      <c r="I188" s="154"/>
      <c r="J188" s="88"/>
      <c r="K188" s="121"/>
      <c r="L188" s="121"/>
      <c r="M188" s="132"/>
      <c r="N188" s="122"/>
      <c r="O188" s="122"/>
    </row>
    <row r="189" spans="1:22" ht="26.25" x14ac:dyDescent="0.25">
      <c r="A189" s="241"/>
      <c r="B189" s="83"/>
      <c r="C189" s="84"/>
      <c r="D189" s="258"/>
      <c r="E189" s="358"/>
      <c r="F189" s="443"/>
      <c r="G189" s="443"/>
      <c r="H189" s="87"/>
      <c r="I189" s="155"/>
      <c r="J189" s="88"/>
      <c r="K189" s="121"/>
      <c r="L189" s="121"/>
      <c r="M189" s="132"/>
      <c r="N189" s="122"/>
      <c r="O189" s="122"/>
    </row>
    <row r="190" spans="1:22" ht="20.25" customHeight="1" x14ac:dyDescent="0.25">
      <c r="A190" s="242"/>
      <c r="B190" s="99"/>
      <c r="C190" s="89" t="s">
        <v>100</v>
      </c>
      <c r="D190" s="259"/>
      <c r="E190" s="359"/>
      <c r="F190" s="444">
        <v>94</v>
      </c>
      <c r="G190" s="445"/>
      <c r="H190" s="82"/>
      <c r="I190" s="442" t="s">
        <v>378</v>
      </c>
      <c r="J190" s="442"/>
      <c r="K190" s="442"/>
      <c r="L190" s="442"/>
      <c r="M190" s="442"/>
      <c r="N190" s="442"/>
      <c r="O190" s="442"/>
    </row>
    <row r="191" spans="1:22" ht="20.25" x14ac:dyDescent="0.25">
      <c r="A191" s="242"/>
      <c r="B191" s="99"/>
      <c r="C191" s="145">
        <v>77023161497</v>
      </c>
      <c r="D191" s="260" t="e">
        <f>#REF!</f>
        <v>#REF!</v>
      </c>
      <c r="E191" s="68"/>
      <c r="F191" s="90"/>
      <c r="G191" s="86"/>
      <c r="H191" s="107"/>
      <c r="I191" s="156"/>
      <c r="J191" s="123"/>
      <c r="K191" s="124"/>
      <c r="L191" s="124" t="s">
        <v>135</v>
      </c>
      <c r="M191" s="133"/>
      <c r="N191" s="125"/>
      <c r="O191" s="126"/>
    </row>
    <row r="192" spans="1:22" ht="18" x14ac:dyDescent="0.25">
      <c r="A192" s="241"/>
      <c r="B192" s="141"/>
      <c r="C192" s="146"/>
      <c r="D192" s="261"/>
      <c r="E192" s="319"/>
      <c r="F192" s="82"/>
      <c r="G192" s="98"/>
      <c r="H192" s="82"/>
      <c r="I192" s="363" t="s">
        <v>380</v>
      </c>
      <c r="J192" s="364"/>
      <c r="K192" s="364"/>
      <c r="L192" s="364"/>
      <c r="M192" s="365"/>
      <c r="N192" s="364"/>
      <c r="O192" s="129"/>
    </row>
    <row r="193" spans="1:15" ht="15.75" x14ac:dyDescent="0.25">
      <c r="A193" s="241"/>
      <c r="B193" s="82">
        <v>27686536451</v>
      </c>
      <c r="C193" s="82"/>
      <c r="D193" s="241"/>
      <c r="E193" s="381"/>
      <c r="F193" s="382"/>
      <c r="G193" s="86"/>
      <c r="H193" s="82"/>
      <c r="I193" s="363" t="s">
        <v>102</v>
      </c>
      <c r="J193" s="364"/>
      <c r="K193" s="364"/>
      <c r="L193" s="364"/>
      <c r="M193" s="365" t="s">
        <v>135</v>
      </c>
      <c r="N193" s="364"/>
      <c r="O193" s="129"/>
    </row>
    <row r="194" spans="1:15" ht="18" x14ac:dyDescent="0.25">
      <c r="A194" s="241"/>
      <c r="B194" s="82"/>
      <c r="C194" s="91"/>
      <c r="D194" s="262"/>
      <c r="E194" s="107"/>
      <c r="F194" s="82"/>
      <c r="G194" s="86"/>
      <c r="H194" s="82"/>
      <c r="I194" s="366"/>
      <c r="J194" s="367"/>
      <c r="K194" s="367"/>
      <c r="L194" s="367"/>
      <c r="M194" s="368"/>
      <c r="N194" s="369"/>
      <c r="O194" s="127"/>
    </row>
    <row r="195" spans="1:15" ht="15.75" x14ac:dyDescent="0.25">
      <c r="A195" s="241"/>
      <c r="B195" s="92"/>
      <c r="C195" s="82"/>
      <c r="D195" s="241"/>
      <c r="E195" s="107"/>
      <c r="F195" s="382"/>
      <c r="G195" s="86"/>
      <c r="H195" s="82"/>
      <c r="I195" s="366"/>
      <c r="J195" s="367"/>
      <c r="K195" s="367"/>
      <c r="L195" s="367"/>
      <c r="M195" s="368"/>
      <c r="N195" s="369"/>
      <c r="O195" s="128"/>
    </row>
    <row r="196" spans="1:15" ht="15.75" x14ac:dyDescent="0.25">
      <c r="A196" s="241"/>
      <c r="B196" s="92"/>
      <c r="C196" s="82"/>
      <c r="D196" s="241"/>
      <c r="E196" s="107"/>
      <c r="F196" s="82"/>
      <c r="G196" s="86"/>
      <c r="H196" s="82"/>
      <c r="I196" s="366"/>
      <c r="J196" s="367"/>
      <c r="K196" s="367"/>
      <c r="L196" s="367"/>
      <c r="M196" s="368"/>
      <c r="N196" s="369"/>
      <c r="O196" s="128"/>
    </row>
    <row r="197" spans="1:15" ht="15.75" x14ac:dyDescent="0.25">
      <c r="A197" s="241"/>
      <c r="B197" s="94"/>
      <c r="C197" s="83"/>
      <c r="D197" s="263"/>
      <c r="E197" s="108"/>
      <c r="F197" s="69"/>
      <c r="G197" s="86"/>
      <c r="H197" s="87"/>
      <c r="I197" s="366"/>
      <c r="J197" s="367"/>
      <c r="K197" s="367"/>
      <c r="L197" s="367"/>
      <c r="M197" s="368"/>
      <c r="N197" s="369"/>
      <c r="O197" s="129"/>
    </row>
    <row r="198" spans="1:15" ht="20.25" customHeight="1" x14ac:dyDescent="0.25">
      <c r="A198" s="241"/>
      <c r="C198" s="85"/>
      <c r="D198" s="264"/>
      <c r="E198" s="108"/>
      <c r="F198" s="69"/>
      <c r="G198" s="86"/>
      <c r="H198" s="87"/>
      <c r="I198" s="441" t="s">
        <v>401</v>
      </c>
      <c r="J198" s="441"/>
      <c r="K198" s="441"/>
      <c r="L198" s="441"/>
      <c r="M198" s="441"/>
      <c r="N198" s="441"/>
      <c r="O198" s="441"/>
    </row>
    <row r="199" spans="1:15" ht="20.25" customHeight="1" x14ac:dyDescent="0.25">
      <c r="A199" s="241"/>
      <c r="B199" s="83"/>
      <c r="C199" s="83"/>
      <c r="D199" s="265"/>
      <c r="E199" s="108"/>
      <c r="F199" s="69"/>
      <c r="G199" s="86"/>
      <c r="H199" s="87"/>
      <c r="I199" s="442" t="s">
        <v>381</v>
      </c>
      <c r="J199" s="442"/>
      <c r="K199" s="442"/>
      <c r="L199" s="442"/>
      <c r="M199" s="442"/>
      <c r="N199" s="442"/>
      <c r="O199" s="442"/>
    </row>
    <row r="200" spans="1:15" ht="20.25" customHeight="1" x14ac:dyDescent="0.25">
      <c r="A200" s="243"/>
      <c r="B200" s="93"/>
      <c r="C200" s="94"/>
      <c r="D200" s="266"/>
      <c r="E200" s="109"/>
      <c r="F200" s="64"/>
      <c r="G200" s="95"/>
      <c r="H200" s="96"/>
      <c r="I200" s="441" t="s">
        <v>402</v>
      </c>
      <c r="J200" s="441"/>
      <c r="K200" s="441"/>
      <c r="L200" s="441"/>
      <c r="M200" s="441"/>
      <c r="N200" s="441"/>
      <c r="O200" s="441"/>
    </row>
    <row r="207" spans="1:15" x14ac:dyDescent="0.25">
      <c r="C207" s="71" t="s">
        <v>135</v>
      </c>
    </row>
  </sheetData>
  <mergeCells count="20">
    <mergeCell ref="I190:O190"/>
    <mergeCell ref="A1:O1"/>
    <mergeCell ref="A3:O3"/>
    <mergeCell ref="A2:O2"/>
    <mergeCell ref="I198:O198"/>
    <mergeCell ref="I199:O199"/>
    <mergeCell ref="I200:O200"/>
    <mergeCell ref="A15:A17"/>
    <mergeCell ref="B15:B17"/>
    <mergeCell ref="C15:C17"/>
    <mergeCell ref="D15:D17"/>
    <mergeCell ref="E15:E17"/>
    <mergeCell ref="F15:F17"/>
    <mergeCell ref="G15:J15"/>
    <mergeCell ref="K15:N15"/>
    <mergeCell ref="O15:O17"/>
    <mergeCell ref="G16:H16"/>
    <mergeCell ref="I16:J16"/>
    <mergeCell ref="F189:G189"/>
    <mergeCell ref="F190:G190"/>
  </mergeCells>
  <phoneticPr fontId="58" type="noConversion"/>
  <printOptions horizontalCentered="1"/>
  <pageMargins left="0.47244094488188981" right="0.47244094488188981" top="0.70866141732283472" bottom="0.70866141732283472" header="0.31496062992125984" footer="0.31496062992125984"/>
  <pageSetup paperSize="14" scale="36" orientation="landscape" horizontalDpi="4294967293" r:id="rId1"/>
  <rowBreaks count="16" manualBreakCount="16">
    <brk id="31" max="15" man="1"/>
    <brk id="44" max="15" man="1"/>
    <brk id="55" max="15" man="1"/>
    <brk id="64" max="15" man="1"/>
    <brk id="71" max="15" man="1"/>
    <brk id="79" max="15" man="1"/>
    <brk id="86" max="15" man="1"/>
    <brk id="98" max="15" man="1"/>
    <brk id="106" max="15" man="1"/>
    <brk id="116" max="15" man="1"/>
    <brk id="128" max="15" man="1"/>
    <brk id="139" max="15" man="1"/>
    <brk id="152" max="15" man="1"/>
    <brk id="161" max="15" man="1"/>
    <brk id="170" max="15" man="1"/>
    <brk id="182" max="1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4"/>
  <sheetViews>
    <sheetView workbookViewId="0">
      <selection activeCell="C13" sqref="C13"/>
    </sheetView>
  </sheetViews>
  <sheetFormatPr defaultRowHeight="15" x14ac:dyDescent="0.25"/>
  <cols>
    <col min="3" max="3" width="10.5703125" customWidth="1"/>
  </cols>
  <sheetData>
    <row r="2" spans="2:2" x14ac:dyDescent="0.25">
      <c r="B2" t="s">
        <v>225</v>
      </c>
    </row>
    <row r="3" spans="2:2" x14ac:dyDescent="0.25">
      <c r="B3" t="s">
        <v>226</v>
      </c>
    </row>
    <row r="4" spans="2:2" x14ac:dyDescent="0.25">
      <c r="B4" t="s">
        <v>224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10</vt:i4>
      </vt:variant>
    </vt:vector>
  </HeadingPairs>
  <TitlesOfParts>
    <vt:vector size="18" baseType="lpstr">
      <vt:lpstr>hitung sub kegiatan</vt:lpstr>
      <vt:lpstr>hitung kegiatan</vt:lpstr>
      <vt:lpstr>COVER</vt:lpstr>
      <vt:lpstr>1.APBD</vt:lpstr>
      <vt:lpstr>2.BELANJA APBD</vt:lpstr>
      <vt:lpstr>3.Rekap APBD</vt:lpstr>
      <vt:lpstr>9.RFK DKP 21-11-2025</vt:lpstr>
      <vt:lpstr>Sheet1</vt:lpstr>
      <vt:lpstr>'1.APBD'!Print_Area</vt:lpstr>
      <vt:lpstr>'2.BELANJA APBD'!Print_Area</vt:lpstr>
      <vt:lpstr>'3.Rekap APBD'!Print_Area</vt:lpstr>
      <vt:lpstr>'9.RFK DKP 21-11-2025'!Print_Area</vt:lpstr>
      <vt:lpstr>COVER!Print_Area</vt:lpstr>
      <vt:lpstr>'hitung kegiatan'!Print_Area</vt:lpstr>
      <vt:lpstr>'hitung sub kegiatan'!Print_Area</vt:lpstr>
      <vt:lpstr>'9.RFK DKP 21-11-2025'!Print_Titles</vt:lpstr>
      <vt:lpstr>'hitung kegiatan'!Print_Titles</vt:lpstr>
      <vt:lpstr>'hitung sub kegiatan'!Print_Titles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USER</cp:lastModifiedBy>
  <cp:lastPrinted>2025-11-24T08:40:14Z</cp:lastPrinted>
  <dcterms:created xsi:type="dcterms:W3CDTF">2023-02-03T01:44:36Z</dcterms:created>
  <dcterms:modified xsi:type="dcterms:W3CDTF">2025-11-28T03:46:13Z</dcterms:modified>
</cp:coreProperties>
</file>